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DCRF 2023 August Filing\"/>
    </mc:Choice>
  </mc:AlternateContent>
  <bookViews>
    <workbookView xWindow="-120" yWindow="-120" windowWidth="29040" windowHeight="15840" tabRatio="753" activeTab="0"/>
  </bookViews>
  <sheets>
    <sheet name="Weather Adjustment" sheetId="10" r:id="rId2"/>
    <sheet name="Residential" sheetId="3" r:id="rId3"/>
    <sheet name="ResidentialT" sheetId="23" r:id="rId4"/>
    <sheet name="SecLE10" sheetId="4" r:id="rId5"/>
    <sheet name="SecGT10" sheetId="5" r:id="rId6"/>
    <sheet name="SGT10_IDR_NIDR" sheetId="7" r:id="rId7"/>
    <sheet name="PrmGT10D" sheetId="6" r:id="rId8"/>
    <sheet name="PrmGT10D IDR_NIDR" sheetId="8" r:id="rId9"/>
  </sheets>
  <definedNames>
    <definedName name="I">"a1..m50"</definedName>
    <definedName name="_xlnm.Print_Area" localSheetId="6">PrmGT10D!$A$1:$T$71</definedName>
    <definedName name="_xlnm.Print_Area" localSheetId="7">'PrmGT10D IDR_NIDR'!$A$1:$R$65</definedName>
    <definedName name="_xlnm.Print_Area" localSheetId="1">Residential!$A$1:$AA$65</definedName>
    <definedName name="_xlnm.Print_Area" localSheetId="2">ResidentialT!$A$3:$AD$64</definedName>
    <definedName name="_xlnm.Print_Area" localSheetId="4">SecGT10!$A$1:$Y$64</definedName>
    <definedName name="_xlnm.Print_Area" localSheetId="3">SecLE10!$A$1:$X$65</definedName>
    <definedName name="_xlnm.Print_Area" localSheetId="5">SGT10_IDR_NIDR!$A$1:$P$71</definedName>
    <definedName name="_xlnm.Print_Area" localSheetId="0">'Weather Adjustment'!$A$1:$AB$69</definedName>
  </definedNames>
  <calcPr calcId="191029"/>
  <extLst/>
</workbook>
</file>

<file path=xl/calcChain.xml><?xml version="1.0" encoding="utf-8"?>
<calcChain xmlns="http://schemas.openxmlformats.org/spreadsheetml/2006/main">
  <c r="AA66" i="10" l="1"/>
</calcChain>
</file>

<file path=xl/sharedStrings.xml><?xml version="1.0" encoding="utf-8"?>
<sst xmlns="http://schemas.openxmlformats.org/spreadsheetml/2006/main" count="432" uniqueCount="132">
  <si>
    <t>Line</t>
  </si>
  <si>
    <t>Year</t>
  </si>
  <si>
    <t>Month</t>
  </si>
  <si>
    <t>Residential</t>
  </si>
  <si>
    <t>Total GSL</t>
  </si>
  <si>
    <t>Total GPL</t>
  </si>
  <si>
    <t>Transmission</t>
  </si>
  <si>
    <t>Lighting</t>
  </si>
  <si>
    <t>Total</t>
  </si>
  <si>
    <t>Adjustment</t>
  </si>
  <si>
    <t>CDD Model</t>
  </si>
  <si>
    <t>Coefficient</t>
  </si>
  <si>
    <t>(a)</t>
  </si>
  <si>
    <t>CoolIndex</t>
  </si>
  <si>
    <t>CoolUse</t>
  </si>
  <si>
    <t>(b)</t>
  </si>
  <si>
    <t>(c)</t>
  </si>
  <si>
    <t>CDD Model Scaler</t>
  </si>
  <si>
    <t>Customer</t>
  </si>
  <si>
    <t>(d)</t>
  </si>
  <si>
    <t>CDD Coefficient</t>
  </si>
  <si>
    <t>(e) = (a*b*c*d)/1000</t>
  </si>
  <si>
    <t>Actual CDD</t>
  </si>
  <si>
    <t>(f)</t>
  </si>
  <si>
    <t>Normal CDD</t>
  </si>
  <si>
    <t>(g)</t>
  </si>
  <si>
    <t>CDD Deviation</t>
  </si>
  <si>
    <t>CDD MWH</t>
  </si>
  <si>
    <t>(i)=e*h</t>
  </si>
  <si>
    <t>HDD Model</t>
  </si>
  <si>
    <t>HDD Model Scaler</t>
  </si>
  <si>
    <t>HDD MWH</t>
  </si>
  <si>
    <t>HDD Coefficient</t>
  </si>
  <si>
    <t>Actual HDD</t>
  </si>
  <si>
    <t>Normal HDD</t>
  </si>
  <si>
    <t>HDD Deviation</t>
  </si>
  <si>
    <t>NIDR KWH Share</t>
  </si>
  <si>
    <t>IDR KWH Share</t>
  </si>
  <si>
    <t>(c) = (a*b)/1000</t>
  </si>
  <si>
    <t>(e)</t>
  </si>
  <si>
    <t>(f)=e-d</t>
  </si>
  <si>
    <t>(g)=c*f</t>
  </si>
  <si>
    <t>(h)=g-f</t>
  </si>
  <si>
    <t>IDR KWH</t>
  </si>
  <si>
    <t>NIDR KWH</t>
  </si>
  <si>
    <t>(d)=a/c</t>
  </si>
  <si>
    <t>(e)=b/c</t>
  </si>
  <si>
    <t>Large KWH</t>
  </si>
  <si>
    <t>Large KWH Adjustment</t>
  </si>
  <si>
    <t>IDR KWH Adjustment</t>
  </si>
  <si>
    <t>NIDR KWH Adjustment</t>
  </si>
  <si>
    <t>ONCOR ELECTRIC DELIVERY COMPANY LLC</t>
  </si>
  <si>
    <t>Residential Weather Adjustment (MWH)</t>
  </si>
  <si>
    <t>HeatIndex</t>
  </si>
  <si>
    <t>HeatUse</t>
  </si>
  <si>
    <t>Secondary Service Less Than or Equal to 10 KW Weather Adjustment (MWH)</t>
  </si>
  <si>
    <t>Secondary Service Greater Than 10 KW Weather Adjustment (MWH)</t>
  </si>
  <si>
    <t>Primary Service Greater Than 10 KW Weather Adjustment (MWH)</t>
  </si>
  <si>
    <t>(h)</t>
  </si>
  <si>
    <t>(i)</t>
  </si>
  <si>
    <t>(j)</t>
  </si>
  <si>
    <t>(k)</t>
  </si>
  <si>
    <t>(l)</t>
  </si>
  <si>
    <t>(m)</t>
  </si>
  <si>
    <t>(n) = (j*k*l*m)/1000</t>
  </si>
  <si>
    <t>(o)</t>
  </si>
  <si>
    <t>(p)</t>
  </si>
  <si>
    <t>(j) = (h*i)/1000</t>
  </si>
  <si>
    <t>(i)=h-g</t>
  </si>
  <si>
    <t>(j)=f*i</t>
  </si>
  <si>
    <t>(n)</t>
  </si>
  <si>
    <t>(q)</t>
  </si>
  <si>
    <t>(r)</t>
  </si>
  <si>
    <t>No.</t>
  </si>
  <si>
    <t>SECLE10</t>
  </si>
  <si>
    <t>SECGT10_IDR</t>
  </si>
  <si>
    <t>SECGT10_NIDR</t>
  </si>
  <si>
    <t>PRMLE10</t>
  </si>
  <si>
    <t>PRMGT10_IDR_NoSUB</t>
  </si>
  <si>
    <t>PRMGT10_IDR_SUB</t>
  </si>
  <si>
    <t>PRMGT10_NIDR</t>
  </si>
  <si>
    <t>SECGT10</t>
  </si>
  <si>
    <t>PRMGT10</t>
  </si>
  <si>
    <t>Secondary Service Greater Than 10 KW IDR and Non-IDR Weather Adjustment (MWH)</t>
  </si>
  <si>
    <t>(g)=f*d</t>
  </si>
  <si>
    <t>KWH Adjustment</t>
  </si>
  <si>
    <t>(d)=c-b</t>
  </si>
  <si>
    <t>(e)=a*d</t>
  </si>
  <si>
    <t>Primary Service Greater Than 10 KW IDR and Non-IDR Weather Adjustment (MWH)</t>
  </si>
  <si>
    <t>(s)</t>
  </si>
  <si>
    <t>(t)</t>
  </si>
  <si>
    <t>(u)</t>
  </si>
  <si>
    <t>(v)</t>
  </si>
  <si>
    <t>(w)</t>
  </si>
  <si>
    <t>(x)</t>
  </si>
  <si>
    <t>(y)</t>
  </si>
  <si>
    <t>(z)</t>
  </si>
  <si>
    <t>(aa)</t>
  </si>
  <si>
    <t>(bb)</t>
  </si>
  <si>
    <t>(cc)</t>
  </si>
  <si>
    <t>(dd)</t>
  </si>
  <si>
    <t>(ee)</t>
  </si>
  <si>
    <t>(ff)</t>
  </si>
  <si>
    <t>(gg)</t>
  </si>
  <si>
    <t>(q)=p-o</t>
  </si>
  <si>
    <t>(r)=n*q</t>
  </si>
  <si>
    <t>(s)=i+r</t>
  </si>
  <si>
    <t>(m)=l-k</t>
  </si>
  <si>
    <t>(n)=j*m</t>
  </si>
  <si>
    <t>(o)=g+n</t>
  </si>
  <si>
    <t>(k)=e+j</t>
  </si>
  <si>
    <t>PRMGT10_IDR</t>
  </si>
  <si>
    <t>_NoSUB KWH</t>
  </si>
  <si>
    <t>(h)=f-g</t>
  </si>
  <si>
    <t>Customer Count</t>
  </si>
  <si>
    <t>*By Class, December Ended Customer Count/Current Month*Current Month Weather Adjustment MWH</t>
  </si>
  <si>
    <t>Customer-Adjusted Weather*</t>
  </si>
  <si>
    <t>DISTRIBUTION COST RECOVERY FACTOR</t>
  </si>
  <si>
    <t>WEATHER ADJUSTMENTS</t>
  </si>
  <si>
    <t>SPONSOR: MATT TROXLE</t>
  </si>
  <si>
    <t>Weather Adjustment (MWH) By Class (based on 10-year average weather 2012-2021)</t>
  </si>
  <si>
    <t>AS OF JUNE 30, 2023</t>
  </si>
  <si>
    <t>Page 3 of 8</t>
  </si>
  <si>
    <t>Trend</t>
  </si>
  <si>
    <t>Page 1 of 8</t>
  </si>
  <si>
    <t>Page 2 of 8</t>
  </si>
  <si>
    <t>Page 4 of 8</t>
  </si>
  <si>
    <t>Page 5 of 8</t>
  </si>
  <si>
    <t>Page 8 of 8</t>
  </si>
  <si>
    <t>Page 7 of 8</t>
  </si>
  <si>
    <t>WP/Schedule H/4</t>
  </si>
  <si>
    <t>Page 6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</si>
</sst>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_)"/>
    <numFmt numFmtId="165" formatCode="0.0%"/>
    <numFmt numFmtId="166" formatCode="#,##0.000_);\(#,##0.000\)"/>
    <numFmt numFmtId="167" formatCode="#,##0.0000_);\(#,##0.0000\)"/>
    <numFmt numFmtId="168" formatCode="_(* #,##0.0_);_(* \(#,##0.0\);_(* &quot;-&quot;??_);_(@_)"/>
    <numFmt numFmtId="169" formatCode="0.0000000%"/>
    <numFmt numFmtId="170" formatCode="_(* #,##0_);_(* \(#,##0\);_(* &quot;-&quot;??_);_(@_)"/>
  </numFmts>
  <fonts count="10"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2"/>
      <color indexed="12"/>
      <name val="Arial"/>
      <family val="2"/>
    </font>
    <font>
      <u val="single"/>
      <sz val="12"/>
      <name val="Arial"/>
      <family val="2"/>
    </font>
    <font>
      <b/>
      <sz val="10"/>
      <name val="Arial"/>
      <family val="2"/>
    </font>
    <font>
      <b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</border>
    <border>
      <left/>
      <right/>
      <top style="thin">
        <color indexed="8"/>
      </top>
      <bottom/>
    </border>
    <border>
      <left/>
      <right/>
      <top style="thin">
        <color auto="1"/>
      </top>
      <bottom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0" fillId="0" borderId="0" applyFont="0" applyFill="0" applyBorder="0" applyAlignment="0" applyProtection="0"/>
  </cellStyleXfs>
  <cellXfs count="117">
    <xf numFmtId="0" fontId="0" fillId="0" borderId="0" xfId="0"/>
    <xf numFmtId="0" fontId="3" fillId="0" borderId="0" xfId="0" applyFont="1" applyProtection="1">
      <protection/>
    </xf>
    <xf numFmtId="0" fontId="4" fillId="0" borderId="0" xfId="0" applyFont="1" applyProtection="1">
      <protection/>
    </xf>
    <xf numFmtId="37" fontId="3" fillId="0" borderId="0" xfId="0" applyNumberFormat="1" applyFont="1" applyProtection="1">
      <protection/>
    </xf>
    <xf numFmtId="0" fontId="3" fillId="0" borderId="0" xfId="0" applyFont="1" applyAlignment="1" applyProtection="1">
      <alignment horizontal="centerContinuous"/>
      <protection/>
    </xf>
    <xf numFmtId="0" fontId="4" fillId="0" borderId="0" xfId="0" applyFont="1" applyAlignment="1" applyProtection="1">
      <alignment horizontal="centerContinuous"/>
      <protection/>
    </xf>
    <xf numFmtId="37" fontId="3" fillId="0" borderId="0" xfId="0" applyNumberFormat="1" applyFont="1" applyAlignment="1" applyProtection="1">
      <alignment horizontal="centerContinuous"/>
      <protection/>
    </xf>
    <xf numFmtId="0" fontId="4" fillId="0" borderId="0" xfId="0" applyFont="1" applyAlignment="1" applyProtection="1">
      <alignment horizontal="centerContinuous"/>
      <protection/>
    </xf>
    <xf numFmtId="0" fontId="0" fillId="0" borderId="0" xfId="0" applyAlignment="1">
      <alignment horizontal="centerContinuous"/>
    </xf>
    <xf numFmtId="37" fontId="4" fillId="0" borderId="0" xfId="0" applyNumberFormat="1" applyFont="1" applyAlignment="1" applyProtection="1">
      <alignment horizontal="centerContinuous"/>
      <protection/>
    </xf>
    <xf numFmtId="37" fontId="3" fillId="0" borderId="0" xfId="0" applyNumberFormat="1" applyFont="1" applyAlignment="1" applyProtection="1">
      <alignment horizontal="center"/>
      <protection/>
    </xf>
    <xf numFmtId="0" fontId="3" fillId="0" borderId="0" xfId="0" applyFont="1" applyAlignment="1" applyProtection="1">
      <alignment horizontal="center"/>
      <protection/>
    </xf>
    <xf numFmtId="37" fontId="3" fillId="0" borderId="0" xfId="0" applyNumberFormat="1" applyFont="1" applyBorder="1" applyAlignment="1" applyProtection="1">
      <alignment horizontal="center"/>
      <protection/>
    </xf>
    <xf numFmtId="37" fontId="3" fillId="0" borderId="0" xfId="0" applyNumberFormat="1" applyFont="1" applyBorder="1" applyAlignment="1" applyProtection="1">
      <alignment horizontal="center" wrapText="1"/>
      <protection/>
    </xf>
    <xf numFmtId="37" fontId="3" fillId="0" borderId="0" xfId="0" applyNumberFormat="1" applyFont="1" applyBorder="1" applyProtection="1">
      <protection/>
    </xf>
    <xf numFmtId="37" fontId="3" fillId="0" borderId="1" xfId="0" applyNumberFormat="1" applyFont="1" applyBorder="1" applyProtection="1">
      <protection/>
    </xf>
    <xf numFmtId="37" fontId="3" fillId="0" borderId="1" xfId="0" applyNumberFormat="1" applyFont="1" applyBorder="1" applyAlignment="1" applyProtection="1">
      <alignment horizontal="center"/>
      <protection/>
    </xf>
    <xf numFmtId="0" fontId="3" fillId="0" borderId="2" xfId="0" applyFont="1" applyBorder="1" applyProtection="1">
      <protection/>
    </xf>
    <xf numFmtId="0" fontId="3" fillId="0" borderId="0" xfId="0" applyFont="1" applyAlignment="1" applyProtection="1">
      <alignment horizontal="right"/>
      <protection/>
    </xf>
    <xf numFmtId="164" fontId="6" fillId="0" borderId="0" xfId="0" applyNumberFormat="1" applyFont="1" applyProtection="1">
      <protection locked="0"/>
    </xf>
    <xf numFmtId="37" fontId="6" fillId="0" borderId="0" xfId="0" applyNumberFormat="1" applyFont="1" applyProtection="1">
      <protection locked="0"/>
    </xf>
    <xf numFmtId="0" fontId="6" fillId="0" borderId="0" xfId="0" applyFont="1" applyProtection="1" quotePrefix="1">
      <protection locked="0"/>
    </xf>
    <xf numFmtId="37" fontId="3" fillId="0" borderId="2" xfId="0" applyNumberFormat="1" applyFont="1" applyBorder="1" applyProtection="1">
      <protection/>
    </xf>
    <xf numFmtId="0" fontId="2" fillId="0" borderId="0" xfId="0" applyFont="1"/>
    <xf numFmtId="0" fontId="6" fillId="0" borderId="0" xfId="0" applyFont="1" applyAlignment="1" applyProtection="1" quotePrefix="1">
      <alignment horizontal="centerContinuous"/>
      <protection locked="0"/>
    </xf>
    <xf numFmtId="164" fontId="6" fillId="0" borderId="0" xfId="0" applyNumberFormat="1" applyFont="1" applyAlignment="1" applyProtection="1">
      <alignment horizontal="centerContinuous"/>
      <protection locked="0"/>
    </xf>
    <xf numFmtId="0" fontId="3" fillId="0" borderId="1" xfId="0" applyFont="1" applyBorder="1" applyProtection="1">
      <protection/>
    </xf>
    <xf numFmtId="37" fontId="3" fillId="0" borderId="0" xfId="0" applyNumberFormat="1" applyFont="1"/>
    <xf numFmtId="0" fontId="3" fillId="0" borderId="0" xfId="0" applyFont="1"/>
    <xf numFmtId="3" fontId="3" fillId="0" borderId="0" xfId="0" applyNumberFormat="1" applyFont="1"/>
    <xf numFmtId="37" fontId="3" fillId="0" borderId="0" xfId="0" applyNumberFormat="1" applyFont="1" applyBorder="1"/>
    <xf numFmtId="3" fontId="3" fillId="0" borderId="0" xfId="0" applyNumberFormat="1" applyFont="1" applyBorder="1"/>
    <xf numFmtId="37" fontId="3" fillId="0" borderId="0" xfId="0" applyNumberFormat="1" applyFont="1" applyBorder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3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3" fontId="3" fillId="0" borderId="0" xfId="0" applyNumberFormat="1" applyFont="1" applyBorder="1" applyAlignment="1">
      <alignment horizontal="centerContinuous"/>
    </xf>
    <xf numFmtId="0" fontId="3" fillId="0" borderId="0" xfId="0" applyFont="1"/>
    <xf numFmtId="0" fontId="4" fillId="0" borderId="0" xfId="0" applyFont="1" applyAlignment="1">
      <alignment horizontal="centerContinuous"/>
    </xf>
    <xf numFmtId="0" fontId="3" fillId="0" borderId="0" xfId="0" applyFont="1" applyAlignment="1" applyProtection="1">
      <alignment horizontal="left"/>
      <protection/>
    </xf>
    <xf numFmtId="37" fontId="3" fillId="0" borderId="1" xfId="0" applyNumberFormat="1" applyFont="1" applyBorder="1"/>
    <xf numFmtId="0" fontId="8" fillId="0" borderId="0" xfId="0" applyFont="1" applyAlignment="1">
      <alignment horizontal="centerContinuous"/>
    </xf>
    <xf numFmtId="37" fontId="9" fillId="0" borderId="0" xfId="0" applyNumberFormat="1" applyFont="1" applyAlignment="1" applyProtection="1">
      <alignment horizontal="centerContinuous"/>
      <protection locked="0"/>
    </xf>
    <xf numFmtId="166" fontId="6" fillId="0" borderId="0" xfId="0" applyNumberFormat="1" applyFont="1" applyProtection="1">
      <protection locked="0"/>
    </xf>
    <xf numFmtId="166" fontId="3" fillId="0" borderId="0" xfId="0" applyNumberFormat="1" applyFont="1"/>
    <xf numFmtId="3" fontId="3" fillId="0" borderId="1" xfId="0" applyNumberFormat="1" applyFont="1" applyBorder="1"/>
    <xf numFmtId="0" fontId="3" fillId="0" borderId="1" xfId="0" applyFont="1" applyBorder="1"/>
    <xf numFmtId="0" fontId="3" fillId="0" borderId="0" xfId="0" applyFont="1" applyBorder="1" applyProtection="1">
      <protection/>
    </xf>
    <xf numFmtId="0" fontId="6" fillId="0" borderId="0" xfId="0" applyFont="1" applyBorder="1" applyProtection="1" quotePrefix="1">
      <protection locked="0"/>
    </xf>
    <xf numFmtId="164" fontId="6" fillId="0" borderId="0" xfId="0" applyNumberFormat="1" applyFont="1" applyBorder="1" applyProtection="1">
      <protection locked="0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 applyProtection="1">
      <alignment horizontal="center"/>
      <protection/>
    </xf>
    <xf numFmtId="0" fontId="2" fillId="0" borderId="0" xfId="0" applyFont="1" applyBorder="1"/>
    <xf numFmtId="0" fontId="3" fillId="0" borderId="0" xfId="0" applyFont="1" applyBorder="1" applyAlignment="1" applyProtection="1">
      <alignment horizontal="left"/>
      <protection/>
    </xf>
    <xf numFmtId="0" fontId="3" fillId="0" borderId="0" xfId="0" applyFont="1" applyBorder="1" applyAlignment="1" applyProtection="1">
      <alignment horizontal="right"/>
      <protection/>
    </xf>
    <xf numFmtId="37" fontId="7" fillId="0" borderId="0" xfId="0" applyNumberFormat="1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37" fontId="6" fillId="0" borderId="0" xfId="0" applyNumberFormat="1" applyFont="1" applyBorder="1" applyProtection="1">
      <protection locked="0"/>
    </xf>
    <xf numFmtId="37" fontId="3" fillId="0" borderId="1" xfId="0" applyNumberFormat="1" applyFont="1" applyBorder="1" applyAlignment="1" applyProtection="1" quotePrefix="1">
      <alignment horizontal="center"/>
      <protection/>
    </xf>
    <xf numFmtId="37" fontId="5" fillId="0" borderId="1" xfId="0" applyNumberFormat="1" applyFont="1" applyBorder="1" applyAlignment="1" applyProtection="1" quotePrefix="1">
      <alignment horizontal="center"/>
      <protection/>
    </xf>
    <xf numFmtId="0" fontId="3" fillId="0" borderId="0" xfId="0" applyFont="1" applyProtection="1" quotePrefix="1">
      <protection locked="0"/>
    </xf>
    <xf numFmtId="10" fontId="0" fillId="0" borderId="0" xfId="15" applyNumberFormat="1" applyFont="1"/>
    <xf numFmtId="165" fontId="0" fillId="0" borderId="0" xfId="15" applyNumberFormat="1" applyFont="1"/>
    <xf numFmtId="0" fontId="4" fillId="0" borderId="0" xfId="0" applyFont="1" applyAlignment="1">
      <alignment horizontal="centerContinuous"/>
    </xf>
    <xf numFmtId="166" fontId="6" fillId="0" borderId="1" xfId="0" applyNumberFormat="1" applyFont="1" applyBorder="1" applyProtection="1"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6" fontId="6" fillId="0" borderId="0" xfId="0" applyNumberFormat="1" applyFont="1" applyBorder="1" applyProtection="1">
      <protection locked="0"/>
    </xf>
    <xf numFmtId="37" fontId="6" fillId="0" borderId="1" xfId="0" applyNumberFormat="1" applyFont="1" applyBorder="1" applyProtection="1">
      <protection locked="0"/>
    </xf>
    <xf numFmtId="167" fontId="6" fillId="0" borderId="0" xfId="0" applyNumberFormat="1" applyFont="1" applyProtection="1">
      <protection locked="0"/>
    </xf>
    <xf numFmtId="167" fontId="3" fillId="0" borderId="0" xfId="0" applyNumberFormat="1" applyFont="1" applyProtection="1">
      <protection/>
    </xf>
    <xf numFmtId="37" fontId="3" fillId="0" borderId="3" xfId="0" applyNumberFormat="1" applyFont="1" applyBorder="1"/>
    <xf numFmtId="3" fontId="3" fillId="0" borderId="3" xfId="0" applyNumberFormat="1" applyFont="1" applyBorder="1"/>
    <xf numFmtId="0" fontId="3" fillId="0" borderId="3" xfId="0" applyFont="1" applyBorder="1"/>
    <xf numFmtId="167" fontId="3" fillId="0" borderId="0" xfId="0" applyNumberFormat="1" applyFont="1"/>
    <xf numFmtId="37" fontId="3" fillId="0" borderId="3" xfId="0" applyNumberFormat="1" applyFont="1" applyBorder="1" applyProtection="1">
      <protection/>
    </xf>
    <xf numFmtId="166" fontId="6" fillId="0" borderId="3" xfId="0" applyNumberFormat="1" applyFont="1" applyBorder="1" applyProtection="1">
      <protection locked="0"/>
    </xf>
    <xf numFmtId="168" fontId="0" fillId="0" borderId="0" xfId="0" applyNumberFormat="1"/>
    <xf numFmtId="37" fontId="7" fillId="0" borderId="3" xfId="0" applyNumberFormat="1" applyFont="1" applyBorder="1"/>
    <xf numFmtId="0" fontId="3" fillId="0" borderId="3" xfId="0" applyFont="1" applyBorder="1" applyProtection="1">
      <protection/>
    </xf>
    <xf numFmtId="164" fontId="6" fillId="0" borderId="3" xfId="0" applyNumberFormat="1" applyFont="1" applyBorder="1" applyProtection="1">
      <protection locked="0"/>
    </xf>
    <xf numFmtId="0" fontId="0" fillId="0" borderId="3" xfId="0" applyBorder="1"/>
    <xf numFmtId="37" fontId="0" fillId="0" borderId="0" xfId="0" applyNumberFormat="1"/>
    <xf numFmtId="0" fontId="0" fillId="0" borderId="0" xfId="0" applyFont="1"/>
    <xf numFmtId="169" fontId="0" fillId="0" borderId="0" xfId="15" applyNumberFormat="1" applyFont="1"/>
    <xf numFmtId="43" fontId="0" fillId="0" borderId="0" xfId="0" applyNumberFormat="1"/>
    <xf numFmtId="37" fontId="4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 wrapText="1"/>
    </xf>
    <xf numFmtId="37" fontId="3" fillId="0" borderId="1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Alignment="1">
      <alignment horizontal="left"/>
    </xf>
    <xf numFmtId="166" fontId="0" fillId="0" borderId="0" xfId="0" applyNumberFormat="1"/>
    <xf numFmtId="168" fontId="0" fillId="0" borderId="0" xfId="20" applyNumberFormat="1" applyFont="1"/>
    <xf numFmtId="168" fontId="0" fillId="0" borderId="0" xfId="20" applyNumberFormat="1" applyFont="1" applyBorder="1"/>
    <xf numFmtId="37" fontId="3" fillId="0" borderId="2" xfId="0" applyNumberFormat="1" applyFont="1" applyBorder="1"/>
    <xf numFmtId="165" fontId="0" fillId="0" borderId="0" xfId="15" applyNumberFormat="1" applyFont="1" applyBorder="1"/>
    <xf numFmtId="0" fontId="3" fillId="0" borderId="0" xfId="0" applyFont="1" applyAlignment="1">
      <alignment horizontal="right"/>
    </xf>
    <xf numFmtId="169" fontId="0" fillId="0" borderId="0" xfId="15" applyNumberFormat="1" applyFont="1" applyBorder="1"/>
    <xf numFmtId="0" fontId="2" fillId="0" borderId="0" xfId="0" applyFont="1"/>
    <xf numFmtId="10" fontId="0" fillId="0" borderId="0" xfId="15" applyNumberFormat="1" applyFont="1" applyBorder="1"/>
    <xf numFmtId="9" fontId="0" fillId="0" borderId="0" xfId="15" applyFont="1" applyBorder="1"/>
    <xf numFmtId="166" fontId="6" fillId="0" borderId="0" xfId="0" applyNumberFormat="1" applyFont="1" applyFill="1" applyProtection="1">
      <protection locked="0"/>
    </xf>
    <xf numFmtId="0" fontId="3" fillId="0" borderId="0" xfId="0" applyFont="1" applyAlignment="1" applyProtection="1">
      <alignment horizontal="center"/>
      <protection/>
    </xf>
    <xf numFmtId="0" fontId="0" fillId="0" borderId="0" xfId="0" applyAlignment="1">
      <alignment/>
    </xf>
    <xf numFmtId="0" fontId="8" fillId="0" borderId="0" xfId="0" applyFont="1" applyAlignment="1">
      <alignment horizontal="center"/>
    </xf>
    <xf numFmtId="37" fontId="3" fillId="0" borderId="0" xfId="0" applyNumberFormat="1" applyFont="1" applyAlignment="1" applyProtection="1">
      <alignment horizontal="center"/>
      <protection/>
    </xf>
    <xf numFmtId="37" fontId="3" fillId="0" borderId="0" xfId="0" applyNumberFormat="1" applyFont="1" applyAlignment="1">
      <alignment horizontal="center"/>
    </xf>
    <xf numFmtId="0" fontId="3" fillId="0" borderId="0" xfId="0" applyFont="1" applyBorder="1" applyAlignment="1" applyProtection="1">
      <alignment horizontal="center"/>
      <protection/>
    </xf>
    <xf numFmtId="0" fontId="0" fillId="0" borderId="0" xfId="0" applyBorder="1" applyAlignment="1">
      <alignment/>
    </xf>
    <xf numFmtId="0" fontId="0" fillId="0" borderId="0" xfId="0" applyBorder="1" applyAlignment="1">
      <alignment horizontal="center"/>
    </xf>
    <xf numFmtId="170" fontId="3" fillId="0" borderId="0" xfId="18" applyNumberFormat="1" applyFont="1" applyAlignment="1">
      <alignment/>
    </xf>
    <xf numFmtId="170" fontId="3" fillId="0" borderId="0" xfId="18" applyNumberFormat="1" applyFont="1" applyProtection="1">
      <protection/>
    </xf>
    <xf numFmtId="170" fontId="0" fillId="0" borderId="0" xfId="18" applyNumberFormat="1" applyFont="1"/>
    <xf numFmtId="170" fontId="3" fillId="0" borderId="0" xfId="18" applyNumberFormat="1" applyFont="1"/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Comma 2" xfId="2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worksheet" Target="worksheets/sheet4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8" Type="http://schemas.openxmlformats.org/officeDocument/2006/relationships/worksheet" Target="worksheets/sheet7.xml" /><Relationship Id="rId4" Type="http://schemas.openxmlformats.org/officeDocument/2006/relationships/worksheet" Target="worksheets/sheet3.xml" /><Relationship Id="rId9" Type="http://schemas.openxmlformats.org/officeDocument/2006/relationships/worksheet" Target="worksheets/sheet8.xml" /><Relationship Id="rId6" Type="http://schemas.openxmlformats.org/officeDocument/2006/relationships/worksheet" Target="worksheets/sheet5.xml" /><Relationship Id="rId10" Type="http://schemas.openxmlformats.org/officeDocument/2006/relationships/styles" Target="styles.xml" /><Relationship Id="rId12" Type="http://schemas.openxmlformats.org/officeDocument/2006/relationships/calcChain" Target="calcChain.xml" /><Relationship Id="rId11" Type="http://schemas.openxmlformats.org/officeDocument/2006/relationships/sharedStrings" Target="sharedStrings.xml" /><Relationship Id="rId3" Type="http://schemas.openxmlformats.org/officeDocument/2006/relationships/worksheet" Target="worksheets/sheet2.xml" /><Relationship Id="rId7" Type="http://schemas.openxmlformats.org/officeDocument/2006/relationships/worksheet" Target="worksheets/sheet6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tabColor rgb="FF00B0F0"/>
    <pageSetUpPr fitToPage="1"/>
  </sheetPr>
  <dimension ref="A1:AA68"/>
  <sheetViews>
    <sheetView tabSelected="1" zoomScale="60" zoomScaleNormal="60" zoomScaleSheetLayoutView="70" workbookViewId="0" topLeftCell="A10">
      <selection pane="topLeft" activeCell="Q35" sqref="Q35"/>
    </sheetView>
  </sheetViews>
  <sheetFormatPr defaultRowHeight="12.75"/>
  <cols>
    <col min="1" max="1" width="5.85714285714286" bestFit="1" customWidth="1"/>
    <col min="2" max="2" width="2.71428571428571" customWidth="1"/>
    <col min="3" max="3" width="12.4285714285714" customWidth="1"/>
    <col min="4" max="4" width="2.71428571428571" customWidth="1"/>
    <col min="5" max="5" width="8" customWidth="1"/>
    <col min="6" max="6" width="2.71428571428571" customWidth="1"/>
    <col min="7" max="7" width="16.8571428571429" bestFit="1" customWidth="1"/>
    <col min="8" max="8" width="1.42857142857143" customWidth="1"/>
    <col min="9" max="9" width="17.4285714285714" bestFit="1" customWidth="1"/>
    <col min="10" max="10" width="1.14285714285714" customWidth="1"/>
    <col min="11" max="11" width="18.2857142857143" customWidth="1"/>
    <col min="12" max="12" width="1.14285714285714" customWidth="1"/>
    <col min="13" max="13" width="17.1428571428571" customWidth="1"/>
    <col min="14" max="14" width="1.14285714285714" customWidth="1"/>
    <col min="15" max="15" width="11.8571428571429" bestFit="1" customWidth="1"/>
    <col min="16" max="16" width="1.14285714285714" customWidth="1"/>
    <col min="17" max="17" width="26.5714285714286" bestFit="1" customWidth="1"/>
    <col min="18" max="18" width="2.28571428571429" customWidth="1"/>
    <col min="19" max="19" width="23.5714285714286" bestFit="1" customWidth="1"/>
    <col min="20" max="20" width="1.14285714285714" customWidth="1"/>
    <col min="21" max="21" width="19" bestFit="1" customWidth="1"/>
    <col min="22" max="22" width="1.42857142857143" customWidth="1"/>
    <col min="23" max="23" width="16.8571428571429" bestFit="1" customWidth="1"/>
    <col min="24" max="24" width="1.14285714285714" customWidth="1"/>
    <col min="25" max="25" width="17.2857142857143" customWidth="1"/>
    <col min="26" max="26" width="1.71428571428571" customWidth="1"/>
    <col min="27" max="27" width="23.2857142857143" customWidth="1"/>
    <col min="28" max="28" width="11.7142857142857" bestFit="1" customWidth="1"/>
  </cols>
  <sheetData>
    <row r="1" spans="1:27" ht="15.75">
      <c r="A1" s="1"/>
      <c r="B1" s="1"/>
      <c r="C1" s="1"/>
      <c r="D1" s="1"/>
      <c r="E1" s="1"/>
      <c r="F1" s="1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84" t="s">
        <v>130</v>
      </c>
    </row>
    <row r="2" spans="1:27" ht="15.75">
      <c r="A2" s="4"/>
      <c r="B2" s="4"/>
      <c r="C2" s="4"/>
      <c r="D2" s="4"/>
      <c r="E2" s="4"/>
      <c r="F2" s="4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84" t="s">
        <v>124</v>
      </c>
    </row>
    <row r="3" spans="1:26" ht="15.75">
      <c r="A3" s="4"/>
      <c r="B3" s="4"/>
      <c r="C3" s="4"/>
      <c r="D3" s="4"/>
      <c r="E3" s="4"/>
      <c r="F3" s="4"/>
      <c r="G3" s="5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7" ht="15.75">
      <c r="A4" s="65" t="s">
        <v>51</v>
      </c>
      <c r="B4" s="35"/>
      <c r="C4" s="35"/>
      <c r="D4" s="35"/>
      <c r="E4" s="35"/>
      <c r="F4" s="35"/>
      <c r="G4" s="65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8"/>
    </row>
    <row r="5" spans="1:27" ht="15.75">
      <c r="A5" s="65" t="s">
        <v>117</v>
      </c>
      <c r="B5" s="35"/>
      <c r="C5" s="35"/>
      <c r="D5" s="35"/>
      <c r="E5" s="35"/>
      <c r="F5" s="35"/>
      <c r="G5" s="33"/>
      <c r="H5" s="33"/>
      <c r="I5" s="8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8"/>
    </row>
    <row r="6" spans="1:27" ht="15.75">
      <c r="A6" s="65" t="s">
        <v>118</v>
      </c>
      <c r="B6" s="35"/>
      <c r="C6" s="35"/>
      <c r="D6" s="35"/>
      <c r="E6" s="35"/>
      <c r="F6" s="35"/>
      <c r="G6" s="33"/>
      <c r="H6" s="8"/>
      <c r="I6" s="8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8"/>
    </row>
    <row r="7" spans="1:27" ht="15.75">
      <c r="A7" s="65" t="s">
        <v>121</v>
      </c>
      <c r="B7" s="35"/>
      <c r="C7" s="65"/>
      <c r="D7" s="35"/>
      <c r="E7" s="35"/>
      <c r="F7" s="35"/>
      <c r="G7" s="33"/>
      <c r="H7" s="8"/>
      <c r="I7" s="8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8"/>
    </row>
    <row r="8" spans="2:26" ht="15">
      <c r="B8" s="35"/>
      <c r="C8" s="35"/>
      <c r="D8" s="35"/>
      <c r="E8" s="35"/>
      <c r="F8" s="35"/>
      <c r="G8" s="33"/>
      <c r="H8" s="33"/>
      <c r="I8" s="8"/>
      <c r="J8" s="33"/>
      <c r="K8" s="33"/>
      <c r="L8" s="33"/>
      <c r="M8" s="33"/>
      <c r="N8" s="33"/>
      <c r="O8" s="33"/>
      <c r="P8" s="33"/>
      <c r="Q8" s="20"/>
      <c r="R8" s="20"/>
      <c r="S8" s="20"/>
      <c r="T8" s="20"/>
      <c r="U8" s="20"/>
      <c r="V8" s="33"/>
      <c r="W8" s="33"/>
      <c r="X8" s="33"/>
      <c r="Y8" s="33"/>
      <c r="Z8" s="33"/>
    </row>
    <row r="9" spans="1:27" ht="12.75">
      <c r="A9" s="107" t="s">
        <v>119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</row>
    <row r="10" spans="2:26" ht="15">
      <c r="B10" s="35"/>
      <c r="C10" s="35"/>
      <c r="D10" s="35"/>
      <c r="E10" s="35"/>
      <c r="F10" s="35"/>
      <c r="G10" s="33"/>
      <c r="H10" s="33"/>
      <c r="I10" s="8"/>
      <c r="J10" s="33"/>
      <c r="K10" s="33"/>
      <c r="L10" s="33"/>
      <c r="M10" s="33"/>
      <c r="N10" s="33"/>
      <c r="O10" s="33"/>
      <c r="P10" s="33"/>
      <c r="Q10" s="20"/>
      <c r="R10" s="20"/>
      <c r="S10" s="20"/>
      <c r="T10" s="20"/>
      <c r="U10" s="20"/>
      <c r="V10" s="33"/>
      <c r="W10" s="33"/>
      <c r="X10" s="33"/>
      <c r="Y10" s="33"/>
      <c r="Z10" s="33"/>
    </row>
    <row r="11" spans="1:27" ht="15">
      <c r="A11" s="35" t="s">
        <v>120</v>
      </c>
      <c r="B11" s="35"/>
      <c r="C11" s="35"/>
      <c r="D11" s="35"/>
      <c r="E11" s="35"/>
      <c r="F11" s="35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27" ht="15">
      <c r="A12" s="4"/>
      <c r="B12" s="4"/>
      <c r="C12" s="4"/>
      <c r="D12" s="4"/>
      <c r="E12" s="4"/>
      <c r="F12" s="4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">
      <c r="A13" s="11" t="s">
        <v>0</v>
      </c>
      <c r="B13" s="11"/>
      <c r="C13" s="11" t="s">
        <v>1</v>
      </c>
      <c r="D13" s="11"/>
      <c r="E13" s="11" t="s">
        <v>2</v>
      </c>
      <c r="F13" s="1"/>
      <c r="G13" s="12" t="s">
        <v>3</v>
      </c>
      <c r="H13" s="12"/>
      <c r="I13" s="13" t="s">
        <v>74</v>
      </c>
      <c r="J13" s="12"/>
      <c r="K13" s="13" t="s">
        <v>75</v>
      </c>
      <c r="L13" s="12"/>
      <c r="M13" s="12" t="s">
        <v>76</v>
      </c>
      <c r="N13" s="12"/>
      <c r="O13" s="13" t="s">
        <v>77</v>
      </c>
      <c r="P13" s="14"/>
      <c r="Q13" s="14" t="s">
        <v>78</v>
      </c>
      <c r="R13" s="14"/>
      <c r="S13" s="14" t="s">
        <v>79</v>
      </c>
      <c r="T13" s="14"/>
      <c r="U13" s="14" t="s">
        <v>80</v>
      </c>
      <c r="V13" s="14"/>
      <c r="W13" s="12" t="s">
        <v>6</v>
      </c>
      <c r="X13" s="12"/>
      <c r="Y13" s="12" t="s">
        <v>7</v>
      </c>
      <c r="Z13" s="12"/>
      <c r="AA13" s="12" t="s">
        <v>8</v>
      </c>
    </row>
    <row r="14" spans="1:27" ht="15">
      <c r="A14" s="1" t="s">
        <v>73</v>
      </c>
      <c r="B14" s="1"/>
      <c r="C14" s="1"/>
      <c r="D14" s="1"/>
      <c r="E14" s="1"/>
      <c r="F14" s="1"/>
      <c r="G14" s="60" t="s">
        <v>12</v>
      </c>
      <c r="H14" s="16"/>
      <c r="I14" s="60" t="s">
        <v>15</v>
      </c>
      <c r="J14" s="16"/>
      <c r="K14" s="60" t="s">
        <v>16</v>
      </c>
      <c r="L14" s="16"/>
      <c r="M14" s="60" t="s">
        <v>19</v>
      </c>
      <c r="N14" s="16"/>
      <c r="O14" s="60" t="s">
        <v>39</v>
      </c>
      <c r="P14" s="16"/>
      <c r="Q14" s="60" t="s">
        <v>23</v>
      </c>
      <c r="R14" s="16"/>
      <c r="S14" s="60" t="s">
        <v>25</v>
      </c>
      <c r="T14" s="16"/>
      <c r="U14" s="60" t="s">
        <v>58</v>
      </c>
      <c r="V14" s="16"/>
      <c r="W14" s="60" t="s">
        <v>59</v>
      </c>
      <c r="X14" s="16"/>
      <c r="Y14" s="60" t="s">
        <v>60</v>
      </c>
      <c r="Z14" s="16"/>
      <c r="AA14" s="61" t="s">
        <v>61</v>
      </c>
    </row>
    <row r="15" spans="1:27" ht="15">
      <c r="A15" s="17"/>
      <c r="B15" s="1"/>
      <c r="C15" s="17"/>
      <c r="D15" s="1"/>
      <c r="E15" s="17"/>
      <c r="F15" s="1"/>
      <c r="G15" s="14"/>
      <c r="H15" s="3"/>
      <c r="I15" s="14"/>
      <c r="J15" s="3"/>
      <c r="K15" s="3"/>
      <c r="L15" s="3"/>
      <c r="M15" s="3"/>
      <c r="N15" s="3"/>
      <c r="O15" s="14"/>
      <c r="P15" s="3"/>
      <c r="Q15" s="3"/>
      <c r="R15" s="3"/>
      <c r="S15" s="3"/>
      <c r="T15" s="3"/>
      <c r="U15" s="3"/>
      <c r="V15" s="3"/>
      <c r="W15" s="14"/>
      <c r="X15" s="14"/>
      <c r="Y15" s="14"/>
      <c r="Z15" s="14"/>
      <c r="AA15" s="14"/>
    </row>
    <row r="16" spans="1:27" ht="15">
      <c r="A16" s="39">
        <v>1</v>
      </c>
      <c r="B16" s="1"/>
      <c r="C16" s="21">
        <v>2022</v>
      </c>
      <c r="D16" s="1"/>
      <c r="E16" s="19">
        <v>7</v>
      </c>
      <c r="F16" s="1"/>
      <c r="G16" s="20">
        <f>+Residential!Z52+ResidentialT!AB51</f>
        <v>-935692.64668646234</v>
      </c>
      <c r="H16" s="3"/>
      <c r="I16" s="20">
        <f>+SecLE10!W52</f>
        <v>-15580.1145899698</v>
      </c>
      <c r="J16" s="3"/>
      <c r="K16" s="20">
        <f>+SGT10_IDR_NIDR!J34</f>
        <v>-178131.00061590321</v>
      </c>
      <c r="L16" s="20"/>
      <c r="M16" s="20">
        <f>+SGT10_IDR_NIDR!M34</f>
        <v>-302185.92484886548</v>
      </c>
      <c r="N16" s="20"/>
      <c r="O16" s="20">
        <v>0</v>
      </c>
      <c r="P16" s="20"/>
      <c r="Q16" s="20">
        <f>+'PrmGT10D IDR_NIDR'!J34</f>
        <v>-23016.895026021732</v>
      </c>
      <c r="R16" s="20"/>
      <c r="S16" s="20">
        <v>0</v>
      </c>
      <c r="T16" s="20"/>
      <c r="U16" s="20">
        <f>+'PrmGT10D IDR_NIDR'!M34</f>
        <v>-3377.2298082660564</v>
      </c>
      <c r="V16" s="20"/>
      <c r="W16" s="20">
        <v>0</v>
      </c>
      <c r="X16" s="20"/>
      <c r="Y16" s="20">
        <v>0</v>
      </c>
      <c r="Z16" s="20"/>
      <c r="AA16" s="3">
        <f>SUM(G16,I16,K16,M16,O16,Q16,S16,U16,W16,Y16,)</f>
        <v>-1457983.8115754884</v>
      </c>
    </row>
    <row r="17" spans="1:27" ht="15">
      <c r="A17" s="39">
        <f>+A16+1</f>
        <v>2</v>
      </c>
      <c r="B17" s="1"/>
      <c r="C17" s="21">
        <f>C16</f>
        <v>2022</v>
      </c>
      <c r="D17" s="1"/>
      <c r="E17" s="19">
        <v>8</v>
      </c>
      <c r="F17" s="1"/>
      <c r="G17" s="20">
        <f>+Residential!Z53+ResidentialT!AB52</f>
        <v>-945376.50734599971</v>
      </c>
      <c r="H17" s="3"/>
      <c r="I17" s="20">
        <f>+SecLE10!W53</f>
        <v>-15611.986833682824</v>
      </c>
      <c r="J17" s="3"/>
      <c r="K17" s="20">
        <f>+SGT10_IDR_NIDR!J35</f>
        <v>-181724.31591273609</v>
      </c>
      <c r="L17" s="20"/>
      <c r="M17" s="20">
        <f>+SGT10_IDR_NIDR!M35</f>
        <v>-310423.11195793457</v>
      </c>
      <c r="N17" s="20"/>
      <c r="O17" s="20">
        <v>0</v>
      </c>
      <c r="P17" s="20"/>
      <c r="Q17" s="20">
        <f>+'PrmGT10D IDR_NIDR'!J35</f>
        <v>-22790.769616954844</v>
      </c>
      <c r="R17" s="20"/>
      <c r="S17" s="20">
        <v>0</v>
      </c>
      <c r="T17" s="20"/>
      <c r="U17" s="20">
        <f>+'PrmGT10D IDR_NIDR'!M35</f>
        <v>-3489.2133743057639</v>
      </c>
      <c r="V17" s="20"/>
      <c r="W17" s="20">
        <v>0</v>
      </c>
      <c r="X17" s="20"/>
      <c r="Y17" s="20">
        <v>0</v>
      </c>
      <c r="Z17" s="20"/>
      <c r="AA17" s="3">
        <f t="shared" si="0" ref="AA17:AA27">SUM(G17,I17,K17,M17,O17,Q17,S17,U17,W17,Y17,)</f>
        <v>-1479415.9050416139</v>
      </c>
    </row>
    <row r="18" spans="1:27" ht="15">
      <c r="A18" s="39">
        <f t="shared" si="1" ref="A18:A66">+A17+1</f>
        <v>3</v>
      </c>
      <c r="B18" s="1"/>
      <c r="C18" s="21">
        <f>C17</f>
        <v>2022</v>
      </c>
      <c r="D18" s="1"/>
      <c r="E18" s="19">
        <v>9</v>
      </c>
      <c r="F18" s="1"/>
      <c r="G18" s="20">
        <f>+Residential!Z54+ResidentialT!AB53</f>
        <v>108853.57752807903</v>
      </c>
      <c r="H18" s="3"/>
      <c r="I18" s="20">
        <f>+SecLE10!W54</f>
        <v>1831.4555703268586</v>
      </c>
      <c r="J18" s="3"/>
      <c r="K18" s="20">
        <f>+SGT10_IDR_NIDR!J36</f>
        <v>20610.659529980734</v>
      </c>
      <c r="L18" s="20"/>
      <c r="M18" s="20">
        <f>+SGT10_IDR_NIDR!M36</f>
        <v>33471.264884502831</v>
      </c>
      <c r="N18" s="20"/>
      <c r="O18" s="20">
        <v>0</v>
      </c>
      <c r="P18" s="20"/>
      <c r="Q18" s="20">
        <f>+'PrmGT10D IDR_NIDR'!J36</f>
        <v>4233.719940491711</v>
      </c>
      <c r="R18" s="20"/>
      <c r="S18" s="20">
        <v>0</v>
      </c>
      <c r="T18" s="20"/>
      <c r="U18" s="20">
        <f>+'PrmGT10D IDR_NIDR'!M36</f>
        <v>676.98234508518635</v>
      </c>
      <c r="V18" s="20"/>
      <c r="W18" s="20">
        <v>0</v>
      </c>
      <c r="X18" s="20"/>
      <c r="Y18" s="20">
        <v>0</v>
      </c>
      <c r="Z18" s="20"/>
      <c r="AA18" s="3">
        <f t="shared" si="0"/>
        <v>169677.65979846634</v>
      </c>
    </row>
    <row r="19" spans="1:27" ht="15">
      <c r="A19" s="39">
        <f t="shared" si="1"/>
        <v>4</v>
      </c>
      <c r="B19" s="1"/>
      <c r="C19" s="21">
        <f>C18</f>
        <v>2022</v>
      </c>
      <c r="D19" s="1"/>
      <c r="E19" s="19">
        <v>10</v>
      </c>
      <c r="F19" s="1"/>
      <c r="G19" s="20">
        <f>+Residential!Z55+ResidentialT!AB54</f>
        <v>-15758.142385926311</v>
      </c>
      <c r="H19" s="3"/>
      <c r="I19" s="20">
        <f>+SecLE10!W55</f>
        <v>-365.57875496075758</v>
      </c>
      <c r="J19" s="3"/>
      <c r="K19" s="20">
        <f>+SGT10_IDR_NIDR!J37</f>
        <v>-9876.8615002560491</v>
      </c>
      <c r="L19" s="20"/>
      <c r="M19" s="20">
        <f>+SGT10_IDR_NIDR!M37</f>
        <v>-15248.901888128488</v>
      </c>
      <c r="N19" s="20"/>
      <c r="O19" s="20">
        <v>0</v>
      </c>
      <c r="P19" s="20"/>
      <c r="Q19" s="20">
        <f>+'PrmGT10D IDR_NIDR'!J37</f>
        <v>-1717.0814622032613</v>
      </c>
      <c r="R19" s="20"/>
      <c r="S19" s="20">
        <v>0</v>
      </c>
      <c r="T19" s="20"/>
      <c r="U19" s="20">
        <f>+'PrmGT10D IDR_NIDR'!M37</f>
        <v>-371.05918315568852</v>
      </c>
      <c r="V19" s="20"/>
      <c r="W19" s="20">
        <v>0</v>
      </c>
      <c r="X19" s="20"/>
      <c r="Y19" s="20">
        <v>0</v>
      </c>
      <c r="Z19" s="20"/>
      <c r="AA19" s="3">
        <f t="shared" si="0"/>
        <v>-43337.625174630557</v>
      </c>
    </row>
    <row r="20" spans="1:27" ht="15">
      <c r="A20" s="39">
        <f t="shared" si="1"/>
        <v>5</v>
      </c>
      <c r="B20" s="1"/>
      <c r="C20" s="21">
        <f>C19</f>
        <v>2022</v>
      </c>
      <c r="D20" s="1"/>
      <c r="E20" s="19">
        <v>11</v>
      </c>
      <c r="F20" s="1"/>
      <c r="G20" s="20">
        <f>+Residential!Z56+ResidentialT!AB55</f>
        <v>89440.121733820037</v>
      </c>
      <c r="H20" s="3"/>
      <c r="I20" s="20">
        <f>+SecLE10!W56</f>
        <v>1547.0229562132947</v>
      </c>
      <c r="J20" s="3"/>
      <c r="K20" s="20">
        <f>+SGT10_IDR_NIDR!J38</f>
        <v>7242.9793189865259</v>
      </c>
      <c r="L20" s="20"/>
      <c r="M20" s="20">
        <f>+SGT10_IDR_NIDR!M38</f>
        <v>10190.783806436957</v>
      </c>
      <c r="N20" s="20"/>
      <c r="O20" s="20">
        <v>0</v>
      </c>
      <c r="P20" s="20"/>
      <c r="Q20" s="20">
        <f>+'PrmGT10D IDR_NIDR'!J38</f>
        <v>1672.0983840421268</v>
      </c>
      <c r="R20" s="20"/>
      <c r="S20" s="20">
        <v>0</v>
      </c>
      <c r="T20" s="20"/>
      <c r="U20" s="20">
        <f>+'PrmGT10D IDR_NIDR'!M38</f>
        <v>322.29134109919346</v>
      </c>
      <c r="V20" s="20"/>
      <c r="W20" s="20">
        <v>0</v>
      </c>
      <c r="X20" s="20"/>
      <c r="Y20" s="20">
        <v>0</v>
      </c>
      <c r="Z20" s="20"/>
      <c r="AA20" s="3">
        <f t="shared" si="0"/>
        <v>110415.29754059813</v>
      </c>
    </row>
    <row r="21" spans="1:27" ht="15">
      <c r="A21" s="39">
        <f t="shared" si="1"/>
        <v>6</v>
      </c>
      <c r="B21" s="1"/>
      <c r="C21" s="21">
        <f>C20</f>
        <v>2022</v>
      </c>
      <c r="D21" s="1"/>
      <c r="E21" s="19">
        <v>12</v>
      </c>
      <c r="F21" s="1"/>
      <c r="G21" s="20">
        <f>+Residential!Z57+ResidentialT!AB56</f>
        <v>-126438.08117273205</v>
      </c>
      <c r="H21" s="3"/>
      <c r="I21" s="20">
        <f>+SecLE10!W57</f>
        <v>-3016.2150201230088</v>
      </c>
      <c r="J21" s="3"/>
      <c r="K21" s="20">
        <f>+SGT10_IDR_NIDR!J39</f>
        <v>-3757.972572087549</v>
      </c>
      <c r="L21" s="20"/>
      <c r="M21" s="20">
        <f>+SGT10_IDR_NIDR!M39</f>
        <v>-5165.858574850834</v>
      </c>
      <c r="N21" s="20"/>
      <c r="O21" s="20">
        <v>0</v>
      </c>
      <c r="P21" s="20"/>
      <c r="Q21" s="20">
        <f>+'PrmGT10D IDR_NIDR'!J39</f>
        <v>204.80536995257501</v>
      </c>
      <c r="R21" s="20"/>
      <c r="S21" s="20">
        <v>0</v>
      </c>
      <c r="T21" s="20"/>
      <c r="U21" s="20">
        <f>+'PrmGT10D IDR_NIDR'!M39</f>
        <v>38.934440131891677</v>
      </c>
      <c r="V21" s="20"/>
      <c r="W21" s="20">
        <v>0</v>
      </c>
      <c r="X21" s="20"/>
      <c r="Y21" s="20">
        <v>0</v>
      </c>
      <c r="Z21" s="20"/>
      <c r="AA21" s="3">
        <f t="shared" si="0"/>
        <v>-138134.387529709</v>
      </c>
    </row>
    <row r="22" spans="1:27" ht="15">
      <c r="A22" s="39">
        <f t="shared" si="1"/>
        <v>7</v>
      </c>
      <c r="B22" s="1"/>
      <c r="C22" s="21">
        <v>2023</v>
      </c>
      <c r="D22" s="1"/>
      <c r="E22" s="67">
        <v>1</v>
      </c>
      <c r="F22" s="1"/>
      <c r="G22" s="20">
        <f>+Residential!Z58+ResidentialT!AB57</f>
        <v>34489.666676671222</v>
      </c>
      <c r="H22" s="3"/>
      <c r="I22" s="20">
        <f>+SecLE10!W58</f>
        <v>2124.5302244612994</v>
      </c>
      <c r="J22" s="3"/>
      <c r="K22" s="20">
        <f>+SGT10_IDR_NIDR!J40</f>
        <v>-7466.1539440623028</v>
      </c>
      <c r="L22" s="20"/>
      <c r="M22" s="20">
        <f>+SGT10_IDR_NIDR!M40</f>
        <v>-10606.44947202591</v>
      </c>
      <c r="N22" s="20"/>
      <c r="O22" s="20">
        <v>0</v>
      </c>
      <c r="P22" s="20"/>
      <c r="Q22" s="20">
        <f>+'PrmGT10D IDR_NIDR'!J40</f>
        <v>-1501.4483030908048</v>
      </c>
      <c r="R22" s="20"/>
      <c r="S22" s="20">
        <v>0</v>
      </c>
      <c r="T22" s="20"/>
      <c r="U22" s="20">
        <f>+'PrmGT10D IDR_NIDR'!M40</f>
        <v>-172.70462702836517</v>
      </c>
      <c r="V22" s="20"/>
      <c r="W22" s="20">
        <v>0</v>
      </c>
      <c r="X22" s="20"/>
      <c r="Y22" s="20">
        <v>0</v>
      </c>
      <c r="Z22" s="20"/>
      <c r="AA22" s="3">
        <f t="shared" si="0"/>
        <v>16867.440554925139</v>
      </c>
    </row>
    <row r="23" spans="1:27" ht="15">
      <c r="A23" s="39">
        <f t="shared" si="1"/>
        <v>8</v>
      </c>
      <c r="B23" s="1"/>
      <c r="C23" s="21">
        <f t="shared" si="2" ref="C23:C27">C22</f>
        <v>2023</v>
      </c>
      <c r="D23" s="1"/>
      <c r="E23" s="67">
        <v>2</v>
      </c>
      <c r="F23" s="1"/>
      <c r="G23" s="20">
        <f>+Residential!Z59+ResidentialT!AB58</f>
        <v>56004.528081683267</v>
      </c>
      <c r="H23" s="3"/>
      <c r="I23" s="20">
        <f>+SecLE10!W59</f>
        <v>1222.0616649248507</v>
      </c>
      <c r="J23" s="3"/>
      <c r="K23" s="20">
        <f>+SGT10_IDR_NIDR!J41</f>
        <v>2008.1083490917304</v>
      </c>
      <c r="L23" s="20"/>
      <c r="M23" s="20">
        <f>+SGT10_IDR_NIDR!M41</f>
        <v>2817.5931153276738</v>
      </c>
      <c r="N23" s="20"/>
      <c r="O23" s="20">
        <v>0</v>
      </c>
      <c r="P23" s="20"/>
      <c r="Q23" s="20">
        <f>+'PrmGT10D IDR_NIDR'!J41</f>
        <v>-451.47619325965451</v>
      </c>
      <c r="R23" s="20"/>
      <c r="S23" s="20">
        <v>0</v>
      </c>
      <c r="T23" s="20"/>
      <c r="U23" s="20">
        <f>+'PrmGT10D IDR_NIDR'!M41</f>
        <v>-43.95686317103781</v>
      </c>
      <c r="V23" s="20"/>
      <c r="W23" s="20">
        <v>0</v>
      </c>
      <c r="X23" s="20"/>
      <c r="Y23" s="20">
        <v>0</v>
      </c>
      <c r="Z23" s="20"/>
      <c r="AA23" s="3">
        <f t="shared" si="0"/>
        <v>61556.858154596834</v>
      </c>
    </row>
    <row r="24" spans="1:27" ht="15">
      <c r="A24" s="39">
        <f t="shared" si="1"/>
        <v>9</v>
      </c>
      <c r="B24" s="1"/>
      <c r="C24" s="21">
        <f t="shared" si="2"/>
        <v>2023</v>
      </c>
      <c r="D24" s="1"/>
      <c r="E24" s="67">
        <v>3</v>
      </c>
      <c r="F24" s="1"/>
      <c r="G24" s="20">
        <f>+Residential!Z60+ResidentialT!AB59</f>
        <v>204273.75277302222</v>
      </c>
      <c r="H24" s="3"/>
      <c r="I24" s="20">
        <f>+SecLE10!W60</f>
        <v>2784.5774295817482</v>
      </c>
      <c r="J24" s="3"/>
      <c r="K24" s="20">
        <f>+SGT10_IDR_NIDR!J42</f>
        <v>5035.4166291265719</v>
      </c>
      <c r="L24" s="20"/>
      <c r="M24" s="20">
        <f>+SGT10_IDR_NIDR!M42</f>
        <v>7073.5167791074091</v>
      </c>
      <c r="N24" s="20"/>
      <c r="O24" s="20">
        <v>0</v>
      </c>
      <c r="P24" s="20"/>
      <c r="Q24" s="20">
        <f>+'PrmGT10D IDR_NIDR'!J42</f>
        <v>-2197.2953307769285</v>
      </c>
      <c r="R24" s="20"/>
      <c r="S24" s="20">
        <v>0</v>
      </c>
      <c r="T24" s="20"/>
      <c r="U24" s="20">
        <f>+'PrmGT10D IDR_NIDR'!M42</f>
        <v>-270.00070211204684</v>
      </c>
      <c r="V24" s="20"/>
      <c r="W24" s="20">
        <v>0</v>
      </c>
      <c r="X24" s="20"/>
      <c r="Y24" s="20">
        <v>0</v>
      </c>
      <c r="Z24" s="20"/>
      <c r="AA24" s="3">
        <f t="shared" si="0"/>
        <v>216699.96757794899</v>
      </c>
    </row>
    <row r="25" spans="1:27" ht="15">
      <c r="A25" s="39">
        <f t="shared" si="1"/>
        <v>10</v>
      </c>
      <c r="B25" s="1"/>
      <c r="C25" s="21">
        <f t="shared" si="2"/>
        <v>2023</v>
      </c>
      <c r="D25" s="1"/>
      <c r="E25" s="67">
        <v>4</v>
      </c>
      <c r="F25" s="1"/>
      <c r="G25" s="20">
        <f>+Residential!Z61+ResidentialT!AB60</f>
        <v>8984.334564368708</v>
      </c>
      <c r="H25" s="3"/>
      <c r="I25" s="20">
        <f>+SecLE10!W61</f>
        <v>70.231291188873968</v>
      </c>
      <c r="J25" s="3"/>
      <c r="K25" s="20">
        <f>+SGT10_IDR_NIDR!J43</f>
        <v>1726.4907878522133</v>
      </c>
      <c r="L25" s="20"/>
      <c r="M25" s="20">
        <f>+SGT10_IDR_NIDR!M43</f>
        <v>2359.0834528205987</v>
      </c>
      <c r="N25" s="20"/>
      <c r="O25" s="20">
        <v>0</v>
      </c>
      <c r="P25" s="20"/>
      <c r="Q25" s="20">
        <f>+'PrmGT10D IDR_NIDR'!J43</f>
        <v>1759.0837668801019</v>
      </c>
      <c r="R25" s="20"/>
      <c r="S25" s="20">
        <v>0</v>
      </c>
      <c r="T25" s="20"/>
      <c r="U25" s="20">
        <f>+'PrmGT10D IDR_NIDR'!M43</f>
        <v>201.76886195386896</v>
      </c>
      <c r="V25" s="20"/>
      <c r="W25" s="20">
        <v>0</v>
      </c>
      <c r="X25" s="20"/>
      <c r="Y25" s="20">
        <v>0</v>
      </c>
      <c r="Z25" s="20"/>
      <c r="AA25" s="3">
        <f t="shared" si="0"/>
        <v>15100.992725064367</v>
      </c>
    </row>
    <row r="26" spans="1:27" ht="15">
      <c r="A26" s="39">
        <f t="shared" si="1"/>
        <v>11</v>
      </c>
      <c r="B26" s="1"/>
      <c r="C26" s="21">
        <f t="shared" si="2"/>
        <v>2023</v>
      </c>
      <c r="D26" s="1"/>
      <c r="E26" s="67">
        <v>5</v>
      </c>
      <c r="F26" s="1"/>
      <c r="G26" s="20">
        <f>+Residential!Z62+ResidentialT!AB61</f>
        <v>109354.61930584812</v>
      </c>
      <c r="H26" s="3"/>
      <c r="I26" s="20">
        <f>+SecLE10!W62</f>
        <v>2208.7765946367331</v>
      </c>
      <c r="J26" s="3"/>
      <c r="K26" s="20">
        <f>+SGT10_IDR_NIDR!J44</f>
        <v>26441.105396006507</v>
      </c>
      <c r="L26" s="20"/>
      <c r="M26" s="20">
        <f>+SGT10_IDR_NIDR!M44</f>
        <v>36195.506000970738</v>
      </c>
      <c r="N26" s="20"/>
      <c r="O26" s="20">
        <v>0</v>
      </c>
      <c r="P26" s="20"/>
      <c r="Q26" s="20">
        <f>+'PrmGT10D IDR_NIDR'!J44</f>
        <v>5952.8594124435213</v>
      </c>
      <c r="R26" s="20"/>
      <c r="S26" s="20">
        <v>0</v>
      </c>
      <c r="T26" s="20"/>
      <c r="U26" s="20">
        <f>+'PrmGT10D IDR_NIDR'!M44</f>
        <v>540.0852197298691</v>
      </c>
      <c r="V26" s="20"/>
      <c r="W26" s="20">
        <v>0</v>
      </c>
      <c r="X26" s="20"/>
      <c r="Y26" s="20">
        <v>0</v>
      </c>
      <c r="Z26" s="20"/>
      <c r="AA26" s="3">
        <f t="shared" si="0"/>
        <v>180692.95192963549</v>
      </c>
    </row>
    <row r="27" spans="1:27" ht="15">
      <c r="A27" s="39">
        <f t="shared" si="1"/>
        <v>12</v>
      </c>
      <c r="B27" s="1"/>
      <c r="C27" s="21">
        <f t="shared" si="2"/>
        <v>2023</v>
      </c>
      <c r="D27" s="1"/>
      <c r="E27" s="67">
        <v>6</v>
      </c>
      <c r="F27" s="1"/>
      <c r="G27" s="20">
        <f>+Residential!Z63+ResidentialT!AB62</f>
        <v>160997.42889644095</v>
      </c>
      <c r="H27" s="14"/>
      <c r="I27" s="59">
        <f>+SecLE10!W63</f>
        <v>3013.3444256385683</v>
      </c>
      <c r="J27" s="14"/>
      <c r="K27" s="59">
        <f>+SGT10_IDR_NIDR!J45</f>
        <v>27372.134791453791</v>
      </c>
      <c r="L27" s="59"/>
      <c r="M27" s="59">
        <f>+SGT10_IDR_NIDR!M45</f>
        <v>40991.729409816238</v>
      </c>
      <c r="N27" s="59"/>
      <c r="O27" s="59">
        <v>0</v>
      </c>
      <c r="P27" s="59"/>
      <c r="Q27" s="20">
        <f>+'PrmGT10D IDR_NIDR'!J45</f>
        <v>5756.0879850862975</v>
      </c>
      <c r="R27" s="59"/>
      <c r="S27" s="59">
        <v>0</v>
      </c>
      <c r="T27" s="59"/>
      <c r="U27" s="59">
        <f>+'PrmGT10D IDR_NIDR'!M45</f>
        <v>670.91885661386095</v>
      </c>
      <c r="V27" s="59"/>
      <c r="W27" s="59">
        <v>0</v>
      </c>
      <c r="X27" s="59"/>
      <c r="Y27" s="59">
        <v>0</v>
      </c>
      <c r="Z27" s="59"/>
      <c r="AA27" s="14">
        <f t="shared" si="0"/>
        <v>238801.64436504967</v>
      </c>
    </row>
    <row r="28" spans="1:27" ht="15">
      <c r="A28" s="39">
        <f t="shared" si="1"/>
        <v>13</v>
      </c>
      <c r="B28" s="1"/>
      <c r="C28" s="1" t="s">
        <v>8</v>
      </c>
      <c r="D28" s="1"/>
      <c r="E28" s="1"/>
      <c r="F28" s="1"/>
      <c r="G28" s="76">
        <f>SUM(G16:G27)</f>
        <v>-1250867.348031187</v>
      </c>
      <c r="H28" s="76"/>
      <c r="I28" s="76">
        <f>SUM(I16:I27)</f>
        <v>-19771.895041764168</v>
      </c>
      <c r="J28" s="76"/>
      <c r="K28" s="76">
        <f>SUM(K16:K27)</f>
        <v>-290519.40974254714</v>
      </c>
      <c r="L28" s="76"/>
      <c r="M28" s="76">
        <f>SUM(M16:M27)</f>
        <v>-510530.76929282292</v>
      </c>
      <c r="N28" s="76"/>
      <c r="O28" s="76">
        <f>SUM(O16:O27)</f>
        <v>0</v>
      </c>
      <c r="P28" s="76"/>
      <c r="Q28" s="76">
        <f>SUM(Q16:Q27)</f>
        <v>-32096.311073410885</v>
      </c>
      <c r="R28" s="76"/>
      <c r="S28" s="76">
        <f>SUM(S16:S27)</f>
        <v>0</v>
      </c>
      <c r="T28" s="76"/>
      <c r="U28" s="76">
        <f>SUM(U16:U27)</f>
        <v>-5273.1834934250892</v>
      </c>
      <c r="V28" s="76"/>
      <c r="W28" s="76">
        <f>SUM(W16:W27)</f>
        <v>0</v>
      </c>
      <c r="X28" s="76"/>
      <c r="Y28" s="76">
        <f>SUM(Y16:Y27)</f>
        <v>0</v>
      </c>
      <c r="Z28" s="76"/>
      <c r="AA28" s="76">
        <f>SUM(AA16:AA27)</f>
        <v>-2109058.9166751569</v>
      </c>
    </row>
    <row r="29" spans="1:27" ht="15">
      <c r="A29" s="39">
        <f t="shared" si="1"/>
        <v>14</v>
      </c>
      <c r="B29" s="1"/>
      <c r="C29" s="1"/>
      <c r="D29" s="1"/>
      <c r="E29" s="1"/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5">
      <c r="A30" s="39">
        <f t="shared" si="1"/>
        <v>15</v>
      </c>
      <c r="B30" s="4"/>
      <c r="C30" s="4" t="s">
        <v>114</v>
      </c>
      <c r="D30" s="4"/>
      <c r="E30" s="4"/>
      <c r="F30" s="4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15">
      <c r="A31" s="39">
        <f t="shared" si="1"/>
        <v>16</v>
      </c>
      <c r="B31" s="4"/>
      <c r="C31" s="4"/>
      <c r="D31" s="4"/>
      <c r="E31" s="4"/>
      <c r="F31" s="4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15">
      <c r="A32" s="39">
        <f t="shared" si="1"/>
        <v>17</v>
      </c>
      <c r="B32" s="11"/>
      <c r="C32" s="11" t="s">
        <v>1</v>
      </c>
      <c r="D32" s="11"/>
      <c r="E32" s="11" t="s">
        <v>2</v>
      </c>
      <c r="F32" s="1"/>
      <c r="G32" s="12" t="s">
        <v>3</v>
      </c>
      <c r="H32" s="12"/>
      <c r="I32" s="13" t="s">
        <v>74</v>
      </c>
      <c r="J32" s="12"/>
      <c r="K32" s="13" t="s">
        <v>75</v>
      </c>
      <c r="L32" s="12"/>
      <c r="M32" s="12" t="s">
        <v>76</v>
      </c>
      <c r="N32" s="12"/>
      <c r="O32" s="13" t="s">
        <v>77</v>
      </c>
      <c r="P32" s="14"/>
      <c r="Q32" s="14" t="s">
        <v>78</v>
      </c>
      <c r="R32" s="14"/>
      <c r="S32" s="14" t="s">
        <v>79</v>
      </c>
      <c r="T32" s="14"/>
      <c r="U32" s="14" t="s">
        <v>80</v>
      </c>
      <c r="V32" s="14"/>
      <c r="W32" s="12" t="s">
        <v>6</v>
      </c>
      <c r="X32" s="12"/>
      <c r="Y32" s="12" t="s">
        <v>7</v>
      </c>
      <c r="Z32" s="12"/>
      <c r="AA32" s="12" t="s">
        <v>8</v>
      </c>
    </row>
    <row r="33" spans="1:27" ht="15">
      <c r="A33" s="39">
        <f t="shared" si="1"/>
        <v>18</v>
      </c>
      <c r="B33" s="1"/>
      <c r="C33" s="26"/>
      <c r="D33" s="1"/>
      <c r="E33" s="26"/>
      <c r="F33" s="1"/>
      <c r="G33" s="60" t="s">
        <v>62</v>
      </c>
      <c r="H33" s="16"/>
      <c r="I33" s="60" t="s">
        <v>63</v>
      </c>
      <c r="J33" s="16"/>
      <c r="K33" s="60" t="s">
        <v>70</v>
      </c>
      <c r="L33" s="16"/>
      <c r="M33" s="60" t="s">
        <v>65</v>
      </c>
      <c r="N33" s="16"/>
      <c r="O33" s="60" t="s">
        <v>66</v>
      </c>
      <c r="P33" s="16"/>
      <c r="Q33" s="60" t="s">
        <v>71</v>
      </c>
      <c r="R33" s="16"/>
      <c r="S33" s="60" t="s">
        <v>72</v>
      </c>
      <c r="T33" s="16"/>
      <c r="U33" s="60" t="s">
        <v>89</v>
      </c>
      <c r="V33" s="16"/>
      <c r="W33" s="60" t="s">
        <v>90</v>
      </c>
      <c r="X33" s="16"/>
      <c r="Y33" s="60" t="s">
        <v>91</v>
      </c>
      <c r="Z33" s="16"/>
      <c r="AA33" s="61" t="s">
        <v>92</v>
      </c>
    </row>
    <row r="34" spans="1:27" ht="15">
      <c r="A34" s="39">
        <f t="shared" si="1"/>
        <v>19</v>
      </c>
      <c r="B34" s="1"/>
      <c r="C34" s="1"/>
      <c r="D34" s="1"/>
      <c r="E34" s="1"/>
      <c r="F34" s="1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5"/>
    </row>
    <row r="35" spans="1:27" ht="15">
      <c r="A35" s="39">
        <f t="shared" si="1"/>
        <v>20</v>
      </c>
      <c r="B35" s="1"/>
      <c r="C35" s="18">
        <f t="shared" si="3" ref="C35:C46">+C16</f>
        <v>2022</v>
      </c>
      <c r="D35" s="18"/>
      <c r="E35" s="18">
        <f t="shared" si="4" ref="E35:E46">+E16</f>
        <v>7</v>
      </c>
      <c r="G35" s="113">
        <v>3295222</v>
      </c>
      <c r="H35" s="116"/>
      <c r="I35" s="116">
        <v>306632</v>
      </c>
      <c r="J35" s="116"/>
      <c r="K35" s="116">
        <v>5478</v>
      </c>
      <c r="L35" s="116"/>
      <c r="M35" s="116">
        <v>200517</v>
      </c>
      <c r="N35" s="116"/>
      <c r="O35" s="116">
        <v>3133</v>
      </c>
      <c r="P35" s="116"/>
      <c r="Q35" s="116">
        <v>1665</v>
      </c>
      <c r="R35" s="116"/>
      <c r="S35" s="116">
        <v>132</v>
      </c>
      <c r="T35" s="116"/>
      <c r="U35" s="116">
        <v>5442</v>
      </c>
      <c r="V35" s="116"/>
      <c r="W35" s="116">
        <v>290</v>
      </c>
      <c r="X35" s="116"/>
      <c r="Y35" s="116">
        <v>54275</v>
      </c>
      <c r="Z35" s="116"/>
      <c r="AA35" s="116">
        <f t="shared" si="5" ref="AA35:AA46">SUM(G35:Y35)</f>
        <v>3872786</v>
      </c>
    </row>
    <row r="36" spans="1:27" ht="15">
      <c r="A36" s="39">
        <f t="shared" si="1"/>
        <v>21</v>
      </c>
      <c r="B36" s="1"/>
      <c r="C36" s="18">
        <f t="shared" si="3"/>
        <v>2022</v>
      </c>
      <c r="D36" s="1"/>
      <c r="E36" s="18">
        <f t="shared" si="4"/>
        <v>8</v>
      </c>
      <c r="G36" s="113">
        <v>3299673</v>
      </c>
      <c r="H36" s="116"/>
      <c r="I36" s="116">
        <v>305905</v>
      </c>
      <c r="J36" s="116"/>
      <c r="K36" s="116">
        <v>5479</v>
      </c>
      <c r="L36" s="116"/>
      <c r="M36" s="116">
        <v>201430</v>
      </c>
      <c r="N36" s="116"/>
      <c r="O36" s="116">
        <v>3143</v>
      </c>
      <c r="P36" s="116"/>
      <c r="Q36" s="116">
        <v>1660</v>
      </c>
      <c r="R36" s="116"/>
      <c r="S36" s="116">
        <v>132</v>
      </c>
      <c r="T36" s="116"/>
      <c r="U36" s="116">
        <v>5435</v>
      </c>
      <c r="V36" s="116"/>
      <c r="W36" s="116">
        <v>292</v>
      </c>
      <c r="X36" s="116"/>
      <c r="Y36" s="116">
        <v>54120</v>
      </c>
      <c r="Z36" s="116"/>
      <c r="AA36" s="116">
        <f t="shared" si="5"/>
        <v>3877269</v>
      </c>
    </row>
    <row r="37" spans="1:27" ht="15">
      <c r="A37" s="39">
        <f t="shared" si="1"/>
        <v>22</v>
      </c>
      <c r="B37" s="1"/>
      <c r="C37" s="18">
        <f t="shared" si="3"/>
        <v>2022</v>
      </c>
      <c r="D37" s="1"/>
      <c r="E37" s="18">
        <f t="shared" si="4"/>
        <v>9</v>
      </c>
      <c r="G37" s="113">
        <v>3303833</v>
      </c>
      <c r="H37" s="116"/>
      <c r="I37" s="116">
        <v>305386</v>
      </c>
      <c r="J37" s="116"/>
      <c r="K37" s="116">
        <v>5474</v>
      </c>
      <c r="L37" s="116"/>
      <c r="M37" s="116">
        <v>201596</v>
      </c>
      <c r="N37" s="116"/>
      <c r="O37" s="116">
        <v>3136</v>
      </c>
      <c r="P37" s="116"/>
      <c r="Q37" s="116">
        <v>1657</v>
      </c>
      <c r="R37" s="116"/>
      <c r="S37" s="116">
        <v>132</v>
      </c>
      <c r="T37" s="116"/>
      <c r="U37" s="116">
        <v>5446</v>
      </c>
      <c r="V37" s="116"/>
      <c r="W37" s="116">
        <v>294</v>
      </c>
      <c r="X37" s="116"/>
      <c r="Y37" s="116">
        <v>53922</v>
      </c>
      <c r="Z37" s="116"/>
      <c r="AA37" s="116">
        <f t="shared" si="5"/>
        <v>3880876</v>
      </c>
    </row>
    <row r="38" spans="1:27" ht="15">
      <c r="A38" s="39">
        <f t="shared" si="1"/>
        <v>23</v>
      </c>
      <c r="B38" s="1"/>
      <c r="C38" s="18">
        <f t="shared" si="3"/>
        <v>2022</v>
      </c>
      <c r="D38" s="1"/>
      <c r="E38" s="18">
        <f t="shared" si="4"/>
        <v>10</v>
      </c>
      <c r="G38" s="113">
        <v>3308135</v>
      </c>
      <c r="H38" s="116"/>
      <c r="I38" s="116">
        <v>305506</v>
      </c>
      <c r="J38" s="116"/>
      <c r="K38" s="116">
        <v>5473</v>
      </c>
      <c r="L38" s="116"/>
      <c r="M38" s="116">
        <v>201536</v>
      </c>
      <c r="N38" s="116"/>
      <c r="O38" s="116">
        <v>3127</v>
      </c>
      <c r="P38" s="116"/>
      <c r="Q38" s="116">
        <v>1657</v>
      </c>
      <c r="R38" s="116"/>
      <c r="S38" s="116">
        <v>131</v>
      </c>
      <c r="T38" s="116"/>
      <c r="U38" s="116">
        <v>5464</v>
      </c>
      <c r="V38" s="116"/>
      <c r="W38" s="116">
        <v>294</v>
      </c>
      <c r="X38" s="116"/>
      <c r="Y38" s="116">
        <v>53805</v>
      </c>
      <c r="Z38" s="116"/>
      <c r="AA38" s="116">
        <f t="shared" si="5"/>
        <v>3885128</v>
      </c>
    </row>
    <row r="39" spans="1:27" ht="15">
      <c r="A39" s="39">
        <f t="shared" si="1"/>
        <v>24</v>
      </c>
      <c r="B39" s="1"/>
      <c r="C39" s="18">
        <f t="shared" si="3"/>
        <v>2022</v>
      </c>
      <c r="D39" s="1"/>
      <c r="E39" s="18">
        <f t="shared" si="4"/>
        <v>11</v>
      </c>
      <c r="G39" s="113">
        <v>3313916</v>
      </c>
      <c r="H39" s="116"/>
      <c r="I39" s="116">
        <v>305023</v>
      </c>
      <c r="J39" s="116"/>
      <c r="K39" s="116">
        <v>5499</v>
      </c>
      <c r="L39" s="116"/>
      <c r="M39" s="116">
        <v>201798</v>
      </c>
      <c r="N39" s="116"/>
      <c r="O39" s="116">
        <v>3122</v>
      </c>
      <c r="P39" s="116"/>
      <c r="Q39" s="116">
        <v>1686</v>
      </c>
      <c r="R39" s="116"/>
      <c r="S39" s="116">
        <v>131</v>
      </c>
      <c r="T39" s="116"/>
      <c r="U39" s="116">
        <v>5435</v>
      </c>
      <c r="V39" s="116"/>
      <c r="W39" s="116">
        <v>294</v>
      </c>
      <c r="X39" s="116"/>
      <c r="Y39" s="116">
        <v>53723</v>
      </c>
      <c r="Z39" s="116"/>
      <c r="AA39" s="116">
        <f t="shared" si="5"/>
        <v>3890627</v>
      </c>
    </row>
    <row r="40" spans="1:27" ht="15">
      <c r="A40" s="39">
        <f t="shared" si="1"/>
        <v>25</v>
      </c>
      <c r="B40" s="1"/>
      <c r="C40" s="18">
        <f t="shared" si="3"/>
        <v>2022</v>
      </c>
      <c r="D40" s="1"/>
      <c r="E40" s="18">
        <f t="shared" si="4"/>
        <v>12</v>
      </c>
      <c r="G40" s="113">
        <v>3319982</v>
      </c>
      <c r="H40" s="116"/>
      <c r="I40" s="116">
        <v>303885</v>
      </c>
      <c r="J40" s="116"/>
      <c r="K40" s="116">
        <v>5507</v>
      </c>
      <c r="L40" s="116"/>
      <c r="M40" s="116">
        <v>202586</v>
      </c>
      <c r="N40" s="116"/>
      <c r="O40" s="116">
        <v>3121</v>
      </c>
      <c r="P40" s="116"/>
      <c r="Q40" s="116">
        <v>1698</v>
      </c>
      <c r="R40" s="116"/>
      <c r="S40" s="116">
        <v>133</v>
      </c>
      <c r="T40" s="116"/>
      <c r="U40" s="116">
        <v>5429</v>
      </c>
      <c r="V40" s="116"/>
      <c r="W40" s="116">
        <v>294</v>
      </c>
      <c r="X40" s="116"/>
      <c r="Y40" s="116">
        <v>53597</v>
      </c>
      <c r="Z40" s="116"/>
      <c r="AA40" s="116">
        <f t="shared" si="5"/>
        <v>3896232</v>
      </c>
    </row>
    <row r="41" spans="1:27" ht="15">
      <c r="A41" s="39">
        <f t="shared" si="1"/>
        <v>26</v>
      </c>
      <c r="B41" s="1"/>
      <c r="C41" s="18">
        <f t="shared" si="3"/>
        <v>2023</v>
      </c>
      <c r="D41" s="1"/>
      <c r="E41" s="18">
        <f t="shared" si="4"/>
        <v>1</v>
      </c>
      <c r="F41" s="23"/>
      <c r="G41" s="113">
        <v>3325077</v>
      </c>
      <c r="H41" s="116"/>
      <c r="I41" s="116">
        <v>302545</v>
      </c>
      <c r="J41" s="116"/>
      <c r="K41" s="116">
        <v>5577</v>
      </c>
      <c r="L41" s="116"/>
      <c r="M41" s="116">
        <v>203458</v>
      </c>
      <c r="N41" s="116"/>
      <c r="O41" s="116">
        <v>3134</v>
      </c>
      <c r="P41" s="116"/>
      <c r="Q41" s="116">
        <v>1805</v>
      </c>
      <c r="R41" s="116"/>
      <c r="S41" s="116">
        <v>135</v>
      </c>
      <c r="T41" s="116"/>
      <c r="U41" s="116">
        <v>5325</v>
      </c>
      <c r="V41" s="116"/>
      <c r="W41" s="116">
        <v>296</v>
      </c>
      <c r="X41" s="116"/>
      <c r="Y41" s="116">
        <v>53494</v>
      </c>
      <c r="Z41" s="116"/>
      <c r="AA41" s="116">
        <f t="shared" si="5"/>
        <v>3900846</v>
      </c>
    </row>
    <row r="42" spans="1:27" ht="15">
      <c r="A42" s="39">
        <f t="shared" si="1"/>
        <v>27</v>
      </c>
      <c r="B42" s="1"/>
      <c r="C42" s="18">
        <f t="shared" si="3"/>
        <v>2023</v>
      </c>
      <c r="D42" s="1"/>
      <c r="E42" s="18">
        <f t="shared" si="4"/>
        <v>2</v>
      </c>
      <c r="G42" s="113">
        <v>3330528</v>
      </c>
      <c r="H42" s="116"/>
      <c r="I42" s="116">
        <v>302055</v>
      </c>
      <c r="J42" s="116"/>
      <c r="K42" s="116">
        <v>5577</v>
      </c>
      <c r="L42" s="116"/>
      <c r="M42" s="116">
        <v>203748</v>
      </c>
      <c r="N42" s="116"/>
      <c r="O42" s="116">
        <v>3143</v>
      </c>
      <c r="P42" s="116"/>
      <c r="Q42" s="116">
        <v>1805</v>
      </c>
      <c r="R42" s="116"/>
      <c r="S42" s="116">
        <v>135</v>
      </c>
      <c r="T42" s="116"/>
      <c r="U42" s="116">
        <v>5329</v>
      </c>
      <c r="V42" s="116"/>
      <c r="W42" s="116">
        <v>296</v>
      </c>
      <c r="X42" s="116"/>
      <c r="Y42" s="116">
        <v>53349</v>
      </c>
      <c r="Z42" s="116"/>
      <c r="AA42" s="116">
        <f t="shared" si="5"/>
        <v>3905965</v>
      </c>
    </row>
    <row r="43" spans="1:27" ht="15">
      <c r="A43" s="39">
        <f t="shared" si="1"/>
        <v>28</v>
      </c>
      <c r="B43" s="1"/>
      <c r="C43" s="18">
        <f t="shared" si="3"/>
        <v>2023</v>
      </c>
      <c r="D43" s="1"/>
      <c r="E43" s="18">
        <f t="shared" si="4"/>
        <v>3</v>
      </c>
      <c r="G43" s="113">
        <v>3336668</v>
      </c>
      <c r="H43" s="116"/>
      <c r="I43" s="116">
        <v>302425</v>
      </c>
      <c r="J43" s="116"/>
      <c r="K43" s="116">
        <v>5575</v>
      </c>
      <c r="L43" s="116"/>
      <c r="M43" s="116">
        <v>203471</v>
      </c>
      <c r="N43" s="116"/>
      <c r="O43" s="116">
        <v>3147</v>
      </c>
      <c r="P43" s="116"/>
      <c r="Q43" s="116">
        <v>1801</v>
      </c>
      <c r="R43" s="116"/>
      <c r="S43" s="116">
        <v>136</v>
      </c>
      <c r="T43" s="116"/>
      <c r="U43" s="116">
        <v>5337</v>
      </c>
      <c r="V43" s="116"/>
      <c r="W43" s="116">
        <v>297</v>
      </c>
      <c r="X43" s="116"/>
      <c r="Y43" s="116">
        <v>53282</v>
      </c>
      <c r="Z43" s="116"/>
      <c r="AA43" s="116">
        <f t="shared" si="5"/>
        <v>3912139</v>
      </c>
    </row>
    <row r="44" spans="1:27" ht="15">
      <c r="A44" s="39">
        <f t="shared" si="1"/>
        <v>29</v>
      </c>
      <c r="B44" s="1"/>
      <c r="C44" s="18">
        <f t="shared" si="3"/>
        <v>2023</v>
      </c>
      <c r="D44" s="1"/>
      <c r="E44" s="18">
        <f t="shared" si="4"/>
        <v>4</v>
      </c>
      <c r="G44" s="113">
        <v>3344119</v>
      </c>
      <c r="H44" s="116"/>
      <c r="I44" s="116">
        <v>303351</v>
      </c>
      <c r="J44" s="116"/>
      <c r="K44" s="116">
        <v>5573</v>
      </c>
      <c r="L44" s="116"/>
      <c r="M44" s="116">
        <v>203233</v>
      </c>
      <c r="N44" s="116"/>
      <c r="O44" s="116">
        <v>3151</v>
      </c>
      <c r="P44" s="116"/>
      <c r="Q44" s="116">
        <v>1794</v>
      </c>
      <c r="R44" s="116"/>
      <c r="S44" s="116">
        <v>139</v>
      </c>
      <c r="T44" s="116"/>
      <c r="U44" s="116">
        <v>5343</v>
      </c>
      <c r="V44" s="116"/>
      <c r="W44" s="116">
        <v>297</v>
      </c>
      <c r="X44" s="116"/>
      <c r="Y44" s="116">
        <v>53182</v>
      </c>
      <c r="Z44" s="116"/>
      <c r="AA44" s="116">
        <f t="shared" si="5"/>
        <v>3920182</v>
      </c>
    </row>
    <row r="45" spans="1:27" ht="15">
      <c r="A45" s="39">
        <f t="shared" si="1"/>
        <v>30</v>
      </c>
      <c r="B45" s="1"/>
      <c r="C45" s="18">
        <f t="shared" si="3"/>
        <v>2023</v>
      </c>
      <c r="D45" s="1"/>
      <c r="E45" s="18">
        <f t="shared" si="4"/>
        <v>5</v>
      </c>
      <c r="G45" s="113">
        <v>3350563</v>
      </c>
      <c r="H45" s="116"/>
      <c r="I45" s="116">
        <v>299739</v>
      </c>
      <c r="J45" s="116"/>
      <c r="K45" s="116">
        <v>5596</v>
      </c>
      <c r="L45" s="116"/>
      <c r="M45" s="116">
        <v>207446</v>
      </c>
      <c r="N45" s="116"/>
      <c r="O45" s="116">
        <v>3177</v>
      </c>
      <c r="P45" s="116"/>
      <c r="Q45" s="116">
        <v>1814</v>
      </c>
      <c r="R45" s="116"/>
      <c r="S45" s="116">
        <v>141</v>
      </c>
      <c r="T45" s="116"/>
      <c r="U45" s="116">
        <v>5303</v>
      </c>
      <c r="V45" s="116"/>
      <c r="W45" s="116">
        <v>302</v>
      </c>
      <c r="X45" s="116"/>
      <c r="Y45" s="116">
        <v>53150</v>
      </c>
      <c r="Z45" s="116"/>
      <c r="AA45" s="116">
        <f t="shared" si="5"/>
        <v>3927231</v>
      </c>
    </row>
    <row r="46" spans="1:27" ht="15">
      <c r="A46" s="39">
        <f t="shared" si="1"/>
        <v>31</v>
      </c>
      <c r="B46" s="1"/>
      <c r="C46" s="18">
        <f t="shared" si="3"/>
        <v>2023</v>
      </c>
      <c r="D46" s="1"/>
      <c r="E46" s="18">
        <f t="shared" si="4"/>
        <v>6</v>
      </c>
      <c r="G46" s="113">
        <v>3356416</v>
      </c>
      <c r="H46" s="116"/>
      <c r="I46" s="116">
        <v>297029</v>
      </c>
      <c r="J46" s="116"/>
      <c r="K46" s="116">
        <v>5597</v>
      </c>
      <c r="L46" s="116"/>
      <c r="M46" s="116">
        <v>210525</v>
      </c>
      <c r="N46" s="116"/>
      <c r="O46" s="116">
        <v>3174</v>
      </c>
      <c r="P46" s="116"/>
      <c r="Q46" s="116">
        <v>1824</v>
      </c>
      <c r="R46" s="116"/>
      <c r="S46" s="116">
        <v>141</v>
      </c>
      <c r="T46" s="116"/>
      <c r="U46" s="116">
        <v>5302</v>
      </c>
      <c r="V46" s="116"/>
      <c r="W46" s="116">
        <v>305</v>
      </c>
      <c r="X46" s="116"/>
      <c r="Y46" s="116">
        <v>53019</v>
      </c>
      <c r="Z46" s="116"/>
      <c r="AA46" s="116">
        <f t="shared" si="5"/>
        <v>3933332</v>
      </c>
    </row>
    <row r="47" spans="1:27" ht="15">
      <c r="A47" s="39">
        <f t="shared" si="1"/>
        <v>32</v>
      </c>
      <c r="B47" s="1"/>
      <c r="C47" s="1" t="s">
        <v>8</v>
      </c>
      <c r="D47" s="1"/>
      <c r="E47" s="19"/>
      <c r="G47" s="30"/>
      <c r="H47" s="27"/>
      <c r="I47" s="30"/>
      <c r="J47" s="27"/>
      <c r="K47" s="30"/>
      <c r="L47" s="27"/>
      <c r="M47" s="30"/>
      <c r="N47" s="27"/>
      <c r="O47" s="30"/>
      <c r="P47" s="28"/>
      <c r="Q47" s="30"/>
      <c r="R47" s="30"/>
      <c r="S47" s="30"/>
      <c r="T47" s="28"/>
      <c r="U47" s="30"/>
      <c r="V47" s="28"/>
      <c r="W47" s="30"/>
      <c r="X47" s="28"/>
      <c r="Y47" s="31"/>
      <c r="Z47" s="28"/>
      <c r="AA47" s="27"/>
    </row>
    <row r="48" spans="1:27" ht="15">
      <c r="A48" s="39">
        <f t="shared" si="1"/>
        <v>33</v>
      </c>
      <c r="B48" s="1"/>
      <c r="C48" s="1"/>
      <c r="D48" s="1"/>
      <c r="E48" s="19"/>
      <c r="G48" s="30"/>
      <c r="H48" s="27"/>
      <c r="I48" s="30"/>
      <c r="J48" s="27"/>
      <c r="K48" s="30"/>
      <c r="L48" s="27"/>
      <c r="M48" s="30"/>
      <c r="N48" s="27"/>
      <c r="O48" s="30"/>
      <c r="P48" s="28"/>
      <c r="Q48" s="30"/>
      <c r="R48" s="30"/>
      <c r="S48" s="30"/>
      <c r="T48" s="28"/>
      <c r="U48" s="30"/>
      <c r="V48" s="28"/>
      <c r="W48" s="30"/>
      <c r="X48" s="28"/>
      <c r="Y48" s="31"/>
      <c r="Z48" s="28"/>
      <c r="AA48" s="27"/>
    </row>
    <row r="49" spans="1:27" ht="15">
      <c r="A49" s="39">
        <f t="shared" si="1"/>
        <v>34</v>
      </c>
      <c r="B49" s="1"/>
      <c r="C49" s="105" t="s">
        <v>116</v>
      </c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</row>
    <row r="50" spans="1:27" ht="15">
      <c r="A50" s="39">
        <f t="shared" si="1"/>
        <v>35</v>
      </c>
      <c r="B50" s="1"/>
      <c r="C50" s="21"/>
      <c r="D50" s="1"/>
      <c r="E50" s="19"/>
      <c r="G50" s="30"/>
      <c r="H50" s="27"/>
      <c r="I50" s="30"/>
      <c r="J50" s="27"/>
      <c r="K50" s="30"/>
      <c r="L50" s="27"/>
      <c r="M50" s="30"/>
      <c r="N50" s="27"/>
      <c r="O50" s="30"/>
      <c r="P50" s="28"/>
      <c r="Q50" s="30"/>
      <c r="R50" s="30"/>
      <c r="S50" s="30"/>
      <c r="T50" s="28"/>
      <c r="U50" s="30"/>
      <c r="V50" s="28"/>
      <c r="W50" s="30"/>
      <c r="X50" s="28"/>
      <c r="Y50" s="31"/>
      <c r="Z50" s="28"/>
      <c r="AA50" s="27"/>
    </row>
    <row r="51" spans="1:27" ht="15">
      <c r="A51" s="39">
        <f t="shared" si="1"/>
        <v>36</v>
      </c>
      <c r="B51" s="11"/>
      <c r="C51" s="11" t="s">
        <v>1</v>
      </c>
      <c r="D51" s="11"/>
      <c r="E51" s="11" t="s">
        <v>2</v>
      </c>
      <c r="F51" s="1"/>
      <c r="G51" s="12" t="s">
        <v>3</v>
      </c>
      <c r="H51" s="12"/>
      <c r="I51" s="13" t="s">
        <v>74</v>
      </c>
      <c r="J51" s="12"/>
      <c r="K51" s="13" t="s">
        <v>75</v>
      </c>
      <c r="L51" s="12"/>
      <c r="M51" s="12" t="s">
        <v>76</v>
      </c>
      <c r="N51" s="12"/>
      <c r="O51" s="13" t="s">
        <v>77</v>
      </c>
      <c r="P51" s="14"/>
      <c r="Q51" s="14" t="s">
        <v>78</v>
      </c>
      <c r="R51" s="14"/>
      <c r="S51" s="14" t="s">
        <v>79</v>
      </c>
      <c r="T51" s="14"/>
      <c r="U51" s="14" t="s">
        <v>80</v>
      </c>
      <c r="V51" s="14"/>
      <c r="W51" s="12" t="s">
        <v>6</v>
      </c>
      <c r="X51" s="12"/>
      <c r="Y51" s="12" t="s">
        <v>7</v>
      </c>
      <c r="Z51" s="12"/>
      <c r="AA51" s="12" t="s">
        <v>8</v>
      </c>
    </row>
    <row r="52" spans="1:27" ht="15">
      <c r="A52" s="39">
        <f t="shared" si="1"/>
        <v>37</v>
      </c>
      <c r="B52" s="1"/>
      <c r="C52" s="26"/>
      <c r="D52" s="1"/>
      <c r="E52" s="26"/>
      <c r="F52" s="1"/>
      <c r="G52" s="60" t="s">
        <v>93</v>
      </c>
      <c r="H52" s="16"/>
      <c r="I52" s="60" t="s">
        <v>94</v>
      </c>
      <c r="J52" s="16"/>
      <c r="K52" s="60" t="s">
        <v>95</v>
      </c>
      <c r="L52" s="16"/>
      <c r="M52" s="60" t="s">
        <v>96</v>
      </c>
      <c r="N52" s="16"/>
      <c r="O52" s="60" t="s">
        <v>97</v>
      </c>
      <c r="P52" s="16"/>
      <c r="Q52" s="60" t="s">
        <v>98</v>
      </c>
      <c r="R52" s="16"/>
      <c r="S52" s="60" t="s">
        <v>99</v>
      </c>
      <c r="T52" s="16"/>
      <c r="U52" s="60" t="s">
        <v>100</v>
      </c>
      <c r="V52" s="16"/>
      <c r="W52" s="60" t="s">
        <v>101</v>
      </c>
      <c r="X52" s="16"/>
      <c r="Y52" s="60" t="s">
        <v>102</v>
      </c>
      <c r="Z52" s="16"/>
      <c r="AA52" s="61" t="s">
        <v>103</v>
      </c>
    </row>
    <row r="53" spans="1:27" ht="15">
      <c r="A53" s="39">
        <f t="shared" si="1"/>
        <v>38</v>
      </c>
      <c r="C53" s="23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</row>
    <row r="54" spans="1:27" ht="15">
      <c r="A54" s="39">
        <f t="shared" si="1"/>
        <v>39</v>
      </c>
      <c r="B54" s="1"/>
      <c r="C54" s="18">
        <f t="shared" si="6" ref="C54:C65">+C35</f>
        <v>2022</v>
      </c>
      <c r="D54" s="1"/>
      <c r="E54" s="19">
        <f t="shared" si="7" ref="E54:E65">+E35</f>
        <v>7</v>
      </c>
      <c r="G54" s="27">
        <f t="shared" si="8" ref="G54:G65">(+G$46/G35)*G16</f>
        <v>-953068.9496552248</v>
      </c>
      <c r="H54" s="27"/>
      <c r="I54" s="27">
        <f t="shared" si="9" ref="I54:I65">(+I$46/I35)*I16</f>
        <v>-15092.181691878668</v>
      </c>
      <c r="J54" s="27"/>
      <c r="K54" s="27">
        <f t="shared" si="10" ref="K54:K65">(+K$46/K35)*K16</f>
        <v>-182000.58606192228</v>
      </c>
      <c r="L54" s="27"/>
      <c r="M54" s="27">
        <f t="shared" si="11" ref="M54:M65">(+M$46/M35)*M16</f>
        <v>-317268.32053545286</v>
      </c>
      <c r="N54" s="27"/>
      <c r="O54" s="27">
        <f t="shared" si="12" ref="O54:O65">(+O$46/O35)*O16</f>
        <v>0</v>
      </c>
      <c r="P54" s="28"/>
      <c r="Q54" s="27">
        <f t="shared" si="13" ref="Q54:Q65">(+Q$46/Q35)*Q16</f>
        <v>-25214.904821299482</v>
      </c>
      <c r="R54" s="27"/>
      <c r="S54" s="27">
        <f t="shared" si="14" ref="S54:S65">(+S$46/S35)*S16</f>
        <v>0</v>
      </c>
      <c r="T54" s="28"/>
      <c r="U54" s="27">
        <f t="shared" si="15" ref="U54:U65">(+U$46/U35)*U16</f>
        <v>-3290.3477477814463</v>
      </c>
      <c r="V54" s="28"/>
      <c r="W54" s="27">
        <f t="shared" si="16" ref="W54:W65">(+W$46/W35)*W16</f>
        <v>0</v>
      </c>
      <c r="X54" s="28"/>
      <c r="Y54" s="27">
        <f t="shared" si="17" ref="Y54:Y65">(+Y$46/Y35)*Y16</f>
        <v>0</v>
      </c>
      <c r="Z54" s="28"/>
      <c r="AA54" s="27">
        <f t="shared" si="18" ref="AA54:AA59">SUM(G54:Y54)</f>
        <v>-1495935.2905135597</v>
      </c>
    </row>
    <row r="55" spans="1:27" ht="15">
      <c r="A55" s="39">
        <f t="shared" si="1"/>
        <v>40</v>
      </c>
      <c r="B55" s="1"/>
      <c r="C55" s="18">
        <f t="shared" si="6"/>
        <v>2022</v>
      </c>
      <c r="D55" s="1"/>
      <c r="E55" s="19">
        <f t="shared" si="7"/>
        <v>8</v>
      </c>
      <c r="G55" s="27">
        <f t="shared" si="8"/>
        <v>-961633.72409333615</v>
      </c>
      <c r="H55" s="27"/>
      <c r="I55" s="27">
        <f t="shared" si="9"/>
        <v>-15158.99654213555</v>
      </c>
      <c r="J55" s="27"/>
      <c r="K55" s="27">
        <f t="shared" si="10"/>
        <v>-185638.07194078915</v>
      </c>
      <c r="L55" s="27"/>
      <c r="M55" s="27">
        <f t="shared" si="11"/>
        <v>-324439.3866104561</v>
      </c>
      <c r="N55" s="27"/>
      <c r="O55" s="27">
        <f t="shared" si="12"/>
        <v>0</v>
      </c>
      <c r="P55" s="28"/>
      <c r="Q55" s="27">
        <f t="shared" si="13"/>
        <v>-25042.387820075681</v>
      </c>
      <c r="R55" s="27"/>
      <c r="S55" s="27">
        <f t="shared" si="14"/>
        <v>0</v>
      </c>
      <c r="T55" s="28"/>
      <c r="U55" s="27">
        <f t="shared" si="15"/>
        <v>-3403.8287599943255</v>
      </c>
      <c r="V55" s="28"/>
      <c r="W55" s="27">
        <f t="shared" si="16"/>
        <v>0</v>
      </c>
      <c r="X55" s="28"/>
      <c r="Y55" s="27">
        <f t="shared" si="17"/>
        <v>0</v>
      </c>
      <c r="Z55" s="28"/>
      <c r="AA55" s="27">
        <f t="shared" si="18"/>
        <v>-1515316.395766787</v>
      </c>
    </row>
    <row r="56" spans="1:27" ht="15">
      <c r="A56" s="39">
        <f t="shared" si="1"/>
        <v>41</v>
      </c>
      <c r="B56" s="1"/>
      <c r="C56" s="18">
        <f t="shared" si="6"/>
        <v>2022</v>
      </c>
      <c r="D56" s="1"/>
      <c r="E56" s="19">
        <f t="shared" si="7"/>
        <v>9</v>
      </c>
      <c r="G56" s="27">
        <f t="shared" si="8"/>
        <v>110586.06451127672</v>
      </c>
      <c r="H56" s="27"/>
      <c r="I56" s="27">
        <f t="shared" si="9"/>
        <v>1781.3371163007359</v>
      </c>
      <c r="J56" s="27"/>
      <c r="K56" s="27">
        <f t="shared" si="10"/>
        <v>21073.778112769854</v>
      </c>
      <c r="L56" s="27"/>
      <c r="M56" s="27">
        <f t="shared" si="11"/>
        <v>34953.759200628774</v>
      </c>
      <c r="N56" s="27"/>
      <c r="O56" s="27">
        <f t="shared" si="12"/>
        <v>0</v>
      </c>
      <c r="P56" s="28"/>
      <c r="Q56" s="27">
        <f t="shared" si="13"/>
        <v>4660.4135011809785</v>
      </c>
      <c r="R56" s="27"/>
      <c r="S56" s="27">
        <f t="shared" si="14"/>
        <v>0</v>
      </c>
      <c r="T56" s="28"/>
      <c r="U56" s="27">
        <f t="shared" si="15"/>
        <v>659.08196724966172</v>
      </c>
      <c r="V56" s="28"/>
      <c r="W56" s="27">
        <f t="shared" si="16"/>
        <v>0</v>
      </c>
      <c r="X56" s="28"/>
      <c r="Y56" s="27">
        <f t="shared" si="17"/>
        <v>0</v>
      </c>
      <c r="Z56" s="28"/>
      <c r="AA56" s="27">
        <f t="shared" si="18"/>
        <v>173714.43440940674</v>
      </c>
    </row>
    <row r="57" spans="1:27" ht="15">
      <c r="A57" s="39">
        <f t="shared" si="1"/>
        <v>42</v>
      </c>
      <c r="B57" s="1"/>
      <c r="C57" s="18">
        <f t="shared" si="6"/>
        <v>2022</v>
      </c>
      <c r="D57" s="1"/>
      <c r="E57" s="19">
        <f t="shared" si="7"/>
        <v>10</v>
      </c>
      <c r="G57" s="27">
        <f>(+G$46/G38)*G19</f>
        <v>-15988.126613454784</v>
      </c>
      <c r="H57" s="27"/>
      <c r="I57" s="27">
        <f t="shared" si="9"/>
        <v>-355.43489164611782</v>
      </c>
      <c r="J57" s="27"/>
      <c r="K57" s="27">
        <f t="shared" si="10"/>
        <v>-10100.638373274822</v>
      </c>
      <c r="L57" s="27"/>
      <c r="M57" s="27">
        <f t="shared" si="11"/>
        <v>-15929.040320331109</v>
      </c>
      <c r="N57" s="27"/>
      <c r="O57" s="27">
        <f t="shared" si="12"/>
        <v>0</v>
      </c>
      <c r="P57" s="28"/>
      <c r="Q57" s="27">
        <f t="shared" si="13"/>
        <v>-1890.1367453583275</v>
      </c>
      <c r="R57" s="27"/>
      <c r="S57" s="27">
        <f t="shared" si="14"/>
        <v>0</v>
      </c>
      <c r="T57" s="28"/>
      <c r="U57" s="27">
        <f t="shared" si="15"/>
        <v>-360.05779448965239</v>
      </c>
      <c r="V57" s="28"/>
      <c r="W57" s="27">
        <f t="shared" si="16"/>
        <v>0</v>
      </c>
      <c r="X57" s="28"/>
      <c r="Y57" s="27">
        <f t="shared" si="17"/>
        <v>0</v>
      </c>
      <c r="Z57" s="28"/>
      <c r="AA57" s="27">
        <f t="shared" si="18"/>
        <v>-44623.43473855481</v>
      </c>
    </row>
    <row r="58" spans="1:27" ht="15">
      <c r="A58" s="39">
        <f t="shared" si="1"/>
        <v>43</v>
      </c>
      <c r="B58" s="1"/>
      <c r="C58" s="18">
        <f t="shared" si="6"/>
        <v>2022</v>
      </c>
      <c r="D58" s="1"/>
      <c r="E58" s="19">
        <f t="shared" si="7"/>
        <v>11</v>
      </c>
      <c r="G58" s="27">
        <f>(+G$46/G39)*G20</f>
        <v>90587.165042608583</v>
      </c>
      <c r="H58" s="27"/>
      <c r="I58" s="27">
        <f t="shared" si="9"/>
        <v>1506.4787955697725</v>
      </c>
      <c r="J58" s="27"/>
      <c r="K58" s="27">
        <f t="shared" si="10"/>
        <v>7372.0595105232924</v>
      </c>
      <c r="L58" s="27"/>
      <c r="M58" s="27">
        <f t="shared" si="11"/>
        <v>10631.496649372839</v>
      </c>
      <c r="N58" s="27"/>
      <c r="O58" s="27">
        <f t="shared" si="12"/>
        <v>0</v>
      </c>
      <c r="P58" s="28"/>
      <c r="Q58" s="27">
        <f t="shared" si="13"/>
        <v>1808.9605293551836</v>
      </c>
      <c r="R58" s="27"/>
      <c r="S58" s="27">
        <f t="shared" si="14"/>
        <v>0</v>
      </c>
      <c r="T58" s="28"/>
      <c r="U58" s="27">
        <f t="shared" si="15"/>
        <v>314.4045428717431</v>
      </c>
      <c r="V58" s="28"/>
      <c r="W58" s="27">
        <f t="shared" si="16"/>
        <v>0</v>
      </c>
      <c r="X58" s="28"/>
      <c r="Y58" s="27">
        <f t="shared" si="17"/>
        <v>0</v>
      </c>
      <c r="Z58" s="28"/>
      <c r="AA58" s="27">
        <f t="shared" si="18"/>
        <v>112220.56507030141</v>
      </c>
    </row>
    <row r="59" spans="1:27" ht="15">
      <c r="A59" s="39">
        <f t="shared" si="1"/>
        <v>44</v>
      </c>
      <c r="B59" s="1"/>
      <c r="C59" s="18">
        <f t="shared" si="6"/>
        <v>2022</v>
      </c>
      <c r="D59" s="1"/>
      <c r="E59" s="19">
        <f t="shared" si="7"/>
        <v>12</v>
      </c>
      <c r="G59" s="30">
        <f>(+G$46/G40)*G21</f>
        <v>-127825.63238519266</v>
      </c>
      <c r="H59" s="30"/>
      <c r="I59" s="30">
        <f t="shared" si="9"/>
        <v>-2948.1656916666411</v>
      </c>
      <c r="J59" s="30"/>
      <c r="K59" s="30">
        <f t="shared" si="10"/>
        <v>-3819.3885029914677</v>
      </c>
      <c r="L59" s="30"/>
      <c r="M59" s="30">
        <f t="shared" si="11"/>
        <v>-5368.2997663731539</v>
      </c>
      <c r="N59" s="30"/>
      <c r="O59" s="30">
        <f t="shared" si="12"/>
        <v>0</v>
      </c>
      <c r="P59" s="51"/>
      <c r="Q59" s="30">
        <f t="shared" si="13"/>
        <v>220.00294157449756</v>
      </c>
      <c r="R59" s="30"/>
      <c r="S59" s="30">
        <f t="shared" si="14"/>
        <v>0</v>
      </c>
      <c r="T59" s="51"/>
      <c r="U59" s="30">
        <f t="shared" si="15"/>
        <v>38.023651055312151</v>
      </c>
      <c r="V59" s="51"/>
      <c r="W59" s="30">
        <f t="shared" si="16"/>
        <v>0</v>
      </c>
      <c r="X59" s="51"/>
      <c r="Y59" s="30">
        <f t="shared" si="17"/>
        <v>0</v>
      </c>
      <c r="Z59" s="51"/>
      <c r="AA59" s="30">
        <f t="shared" si="18"/>
        <v>-139703.4597535941</v>
      </c>
    </row>
    <row r="60" spans="1:27" ht="15">
      <c r="A60" s="39">
        <f t="shared" si="1"/>
        <v>45</v>
      </c>
      <c r="B60" s="1"/>
      <c r="C60" s="18">
        <f t="shared" si="6"/>
        <v>2023</v>
      </c>
      <c r="D60" s="1"/>
      <c r="E60" s="19">
        <f t="shared" si="7"/>
        <v>1</v>
      </c>
      <c r="G60" s="27">
        <f t="shared" si="8"/>
        <v>34814.733333467499</v>
      </c>
      <c r="H60" s="28"/>
      <c r="I60" s="27">
        <f t="shared" si="9"/>
        <v>2085.7957924986872</v>
      </c>
      <c r="J60" s="28"/>
      <c r="K60" s="27">
        <f t="shared" si="10"/>
        <v>-7492.9287475195824</v>
      </c>
      <c r="L60" s="28"/>
      <c r="M60" s="27">
        <f t="shared" si="11"/>
        <v>-10974.858570802104</v>
      </c>
      <c r="N60" s="28"/>
      <c r="O60" s="27">
        <f t="shared" si="12"/>
        <v>0</v>
      </c>
      <c r="P60" s="28"/>
      <c r="Q60" s="27">
        <f t="shared" si="13"/>
        <v>-1517.2530220707081</v>
      </c>
      <c r="R60" s="27"/>
      <c r="S60" s="27">
        <f t="shared" si="14"/>
        <v>0</v>
      </c>
      <c r="T60" s="28"/>
      <c r="U60" s="27">
        <f t="shared" si="15"/>
        <v>-171.95867277077787</v>
      </c>
      <c r="V60" s="28"/>
      <c r="W60" s="27">
        <f t="shared" si="16"/>
        <v>0</v>
      </c>
      <c r="X60" s="28"/>
      <c r="Y60" s="27">
        <f t="shared" si="17"/>
        <v>0</v>
      </c>
      <c r="Z60" s="28"/>
      <c r="AA60" s="27">
        <f t="shared" si="19" ref="AA60:AA65">SUM(G60:Y60)</f>
        <v>16743.530112803008</v>
      </c>
    </row>
    <row r="61" spans="1:27" ht="15">
      <c r="A61" s="39">
        <f t="shared" si="1"/>
        <v>46</v>
      </c>
      <c r="B61" s="1"/>
      <c r="C61" s="18">
        <f t="shared" si="6"/>
        <v>2023</v>
      </c>
      <c r="D61" s="1"/>
      <c r="E61" s="19">
        <f t="shared" si="7"/>
        <v>2</v>
      </c>
      <c r="G61" s="27">
        <f t="shared" si="8"/>
        <v>56439.848013831746</v>
      </c>
      <c r="H61" s="27"/>
      <c r="I61" s="27">
        <f t="shared" si="9"/>
        <v>1201.7273485655376</v>
      </c>
      <c r="J61" s="27"/>
      <c r="K61" s="27">
        <f t="shared" si="10"/>
        <v>2015.309741772712</v>
      </c>
      <c r="L61" s="27"/>
      <c r="M61" s="27">
        <f t="shared" si="11"/>
        <v>2911.3109851598961</v>
      </c>
      <c r="N61" s="27"/>
      <c r="O61" s="27">
        <f t="shared" si="12"/>
        <v>0</v>
      </c>
      <c r="P61" s="28"/>
      <c r="Q61" s="27">
        <f t="shared" si="13"/>
        <v>-456.22857424133508</v>
      </c>
      <c r="R61" s="27"/>
      <c r="S61" s="27">
        <f t="shared" si="14"/>
        <v>0</v>
      </c>
      <c r="T61" s="28"/>
      <c r="U61" s="27">
        <f t="shared" si="15"/>
        <v>-43.734150597268247</v>
      </c>
      <c r="V61" s="28"/>
      <c r="W61" s="27">
        <f t="shared" si="16"/>
        <v>0</v>
      </c>
      <c r="X61" s="28"/>
      <c r="Y61" s="27">
        <f t="shared" si="17"/>
        <v>0</v>
      </c>
      <c r="Z61" s="28"/>
      <c r="AA61" s="27">
        <f t="shared" si="19"/>
        <v>62068.233364491287</v>
      </c>
    </row>
    <row r="62" spans="1:27" ht="15">
      <c r="A62" s="39">
        <f t="shared" si="1"/>
        <v>47</v>
      </c>
      <c r="B62" s="1"/>
      <c r="C62" s="18">
        <f t="shared" si="6"/>
        <v>2023</v>
      </c>
      <c r="D62" s="1"/>
      <c r="E62" s="19">
        <f t="shared" si="7"/>
        <v>3</v>
      </c>
      <c r="G62" s="27">
        <f t="shared" si="8"/>
        <v>205482.74272040732</v>
      </c>
      <c r="H62" s="27"/>
      <c r="I62" s="27">
        <f t="shared" si="9"/>
        <v>2734.8937731048591</v>
      </c>
      <c r="J62" s="27"/>
      <c r="K62" s="27">
        <f t="shared" si="10"/>
        <v>5055.2873315195375</v>
      </c>
      <c r="L62" s="27"/>
      <c r="M62" s="27">
        <f t="shared" si="11"/>
        <v>7318.7438009425778</v>
      </c>
      <c r="N62" s="27"/>
      <c r="O62" s="27">
        <f t="shared" si="12"/>
        <v>0</v>
      </c>
      <c r="P62" s="28"/>
      <c r="Q62" s="27">
        <f t="shared" si="13"/>
        <v>-2225.3562928023971</v>
      </c>
      <c r="R62" s="27"/>
      <c r="S62" s="27">
        <f t="shared" si="14"/>
        <v>0</v>
      </c>
      <c r="T62" s="28"/>
      <c r="U62" s="27">
        <f t="shared" si="15"/>
        <v>-268.23003983475218</v>
      </c>
      <c r="V62" s="28"/>
      <c r="W62" s="27">
        <f t="shared" si="16"/>
        <v>0</v>
      </c>
      <c r="X62" s="28"/>
      <c r="Y62" s="27">
        <f t="shared" si="17"/>
        <v>0</v>
      </c>
      <c r="Z62" s="28"/>
      <c r="AA62" s="27">
        <f t="shared" si="19"/>
        <v>218098.08129333713</v>
      </c>
    </row>
    <row r="63" spans="1:27" ht="15">
      <c r="A63" s="39">
        <f t="shared" si="1"/>
        <v>48</v>
      </c>
      <c r="B63" s="1"/>
      <c r="C63" s="18">
        <f t="shared" si="6"/>
        <v>2023</v>
      </c>
      <c r="D63" s="1"/>
      <c r="E63" s="19">
        <f t="shared" si="7"/>
        <v>4</v>
      </c>
      <c r="G63" s="27">
        <f t="shared" si="8"/>
        <v>9017.3717745092672</v>
      </c>
      <c r="H63" s="27"/>
      <c r="I63" s="27">
        <f t="shared" si="9"/>
        <v>68.767632842944465</v>
      </c>
      <c r="J63" s="27"/>
      <c r="K63" s="27">
        <f t="shared" si="10"/>
        <v>1733.9258818605488</v>
      </c>
      <c r="L63" s="27"/>
      <c r="M63" s="27">
        <f t="shared" si="11"/>
        <v>2443.7273666434908</v>
      </c>
      <c r="N63" s="27"/>
      <c r="O63" s="27">
        <f t="shared" si="12"/>
        <v>0</v>
      </c>
      <c r="P63" s="28"/>
      <c r="Q63" s="27">
        <f t="shared" si="13"/>
        <v>1788.4998833831135</v>
      </c>
      <c r="R63" s="27"/>
      <c r="S63" s="27">
        <f t="shared" si="14"/>
        <v>0</v>
      </c>
      <c r="T63" s="28"/>
      <c r="U63" s="27">
        <f t="shared" si="15"/>
        <v>200.22057010657184</v>
      </c>
      <c r="V63" s="28"/>
      <c r="W63" s="27">
        <f t="shared" si="16"/>
        <v>0</v>
      </c>
      <c r="X63" s="28"/>
      <c r="Y63" s="27">
        <f t="shared" si="17"/>
        <v>0</v>
      </c>
      <c r="Z63" s="28"/>
      <c r="AA63" s="27">
        <f t="shared" si="19"/>
        <v>15252.513109345937</v>
      </c>
    </row>
    <row r="64" spans="1:27" ht="15">
      <c r="A64" s="39">
        <f t="shared" si="1"/>
        <v>49</v>
      </c>
      <c r="B64" s="1"/>
      <c r="C64" s="18">
        <f t="shared" si="6"/>
        <v>2023</v>
      </c>
      <c r="D64" s="1"/>
      <c r="E64" s="19">
        <f t="shared" si="7"/>
        <v>5</v>
      </c>
      <c r="G64" s="27">
        <f t="shared" si="8"/>
        <v>109545.64767534814</v>
      </c>
      <c r="H64" s="27"/>
      <c r="I64" s="27">
        <f t="shared" si="9"/>
        <v>2188.8066055079726</v>
      </c>
      <c r="J64" s="27"/>
      <c r="K64" s="27">
        <f t="shared" si="10"/>
        <v>26445.83039697077</v>
      </c>
      <c r="L64" s="27"/>
      <c r="M64" s="27">
        <f t="shared" si="11"/>
        <v>36732.734788110472</v>
      </c>
      <c r="N64" s="27"/>
      <c r="O64" s="27">
        <f t="shared" si="12"/>
        <v>0</v>
      </c>
      <c r="P64" s="28"/>
      <c r="Q64" s="27">
        <f t="shared" si="13"/>
        <v>5985.6756164812477</v>
      </c>
      <c r="R64" s="27"/>
      <c r="S64" s="27">
        <f t="shared" si="14"/>
        <v>0</v>
      </c>
      <c r="T64" s="28"/>
      <c r="U64" s="27">
        <f t="shared" si="15"/>
        <v>539.98337450646159</v>
      </c>
      <c r="V64" s="28"/>
      <c r="W64" s="27">
        <f t="shared" si="16"/>
        <v>0</v>
      </c>
      <c r="X64" s="28"/>
      <c r="Y64" s="27">
        <f t="shared" si="17"/>
        <v>0</v>
      </c>
      <c r="Z64" s="28"/>
      <c r="AA64" s="27">
        <f t="shared" si="19"/>
        <v>181438.67845692509</v>
      </c>
    </row>
    <row r="65" spans="1:27" ht="15">
      <c r="A65" s="39">
        <f t="shared" si="1"/>
        <v>50</v>
      </c>
      <c r="B65" s="1"/>
      <c r="C65" s="18">
        <f t="shared" si="6"/>
        <v>2023</v>
      </c>
      <c r="D65" s="1"/>
      <c r="E65" s="19">
        <f t="shared" si="7"/>
        <v>6</v>
      </c>
      <c r="G65" s="40">
        <f t="shared" si="8"/>
        <v>160997.42889644095</v>
      </c>
      <c r="H65" s="40"/>
      <c r="I65" s="40">
        <f t="shared" si="9"/>
        <v>3013.3444256385683</v>
      </c>
      <c r="J65" s="40"/>
      <c r="K65" s="40">
        <f t="shared" si="10"/>
        <v>27372.134791453791</v>
      </c>
      <c r="L65" s="40"/>
      <c r="M65" s="40">
        <f t="shared" si="11"/>
        <v>40991.729409816238</v>
      </c>
      <c r="N65" s="40"/>
      <c r="O65" s="40">
        <f t="shared" si="12"/>
        <v>0</v>
      </c>
      <c r="P65" s="46"/>
      <c r="Q65" s="40">
        <f t="shared" si="13"/>
        <v>5756.0879850862975</v>
      </c>
      <c r="R65" s="40"/>
      <c r="S65" s="40">
        <f t="shared" si="14"/>
        <v>0</v>
      </c>
      <c r="T65" s="46"/>
      <c r="U65" s="40">
        <f t="shared" si="15"/>
        <v>670.91885661386095</v>
      </c>
      <c r="V65" s="46"/>
      <c r="W65" s="40">
        <f t="shared" si="16"/>
        <v>0</v>
      </c>
      <c r="X65" s="46"/>
      <c r="Y65" s="40">
        <f t="shared" si="17"/>
        <v>0</v>
      </c>
      <c r="Z65" s="46"/>
      <c r="AA65" s="40">
        <f t="shared" si="19"/>
        <v>238801.64436504967</v>
      </c>
    </row>
    <row r="66" spans="1:27" ht="15">
      <c r="A66" s="39">
        <f t="shared" si="1"/>
        <v>51</v>
      </c>
      <c r="C66" s="37" t="s">
        <v>8</v>
      </c>
      <c r="G66" s="27">
        <f>SUM(G54:G65)</f>
        <v>-1281045.4307793181</v>
      </c>
      <c r="H66" s="27"/>
      <c r="I66" s="27">
        <f>SUM(I54:I65)</f>
        <v>-18973.627327297894</v>
      </c>
      <c r="J66" s="27"/>
      <c r="K66" s="27">
        <f>SUM(K54:K65)</f>
        <v>-297983.28785962675</v>
      </c>
      <c r="L66" s="27"/>
      <c r="M66" s="27">
        <f>SUM(M54:M65)</f>
        <v>-537996.40360274108</v>
      </c>
      <c r="N66" s="27"/>
      <c r="O66" s="27">
        <f>SUM(O54:O65)</f>
        <v>0</v>
      </c>
      <c r="P66" s="28"/>
      <c r="Q66" s="27">
        <f>SUM(Q54:Q65)</f>
        <v>-36126.626818786608</v>
      </c>
      <c r="R66" s="27"/>
      <c r="S66" s="27">
        <f>SUM(S54:S65)</f>
        <v>0</v>
      </c>
      <c r="T66" s="28"/>
      <c r="U66" s="27">
        <f>SUM(U54:U65)</f>
        <v>-5115.5242030646104</v>
      </c>
      <c r="V66" s="28"/>
      <c r="W66" s="27">
        <f>SUM(W54:W65)</f>
        <v>0</v>
      </c>
      <c r="X66" s="28"/>
      <c r="Y66" s="27">
        <f>SUM(Y54:Y65)</f>
        <v>0</v>
      </c>
      <c r="Z66" s="28"/>
      <c r="AA66" s="27">
        <f>SUM(AA54:AA65)</f>
        <v>-2177240.9005908351</v>
      </c>
    </row>
    <row r="67" spans="3:27" ht="15">
      <c r="C67" s="23"/>
      <c r="G67" s="27"/>
      <c r="H67" s="27"/>
      <c r="I67" s="27"/>
      <c r="J67" s="27"/>
      <c r="K67" s="27"/>
      <c r="L67" s="27"/>
      <c r="M67" s="27"/>
      <c r="N67" s="27"/>
      <c r="O67" s="27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</row>
    <row r="68" spans="3:3" ht="12.75">
      <c r="C68" s="84" t="s">
        <v>115</v>
      </c>
    </row>
  </sheetData>
  <mergeCells count="2">
    <mergeCell ref="C49:AA49"/>
    <mergeCell ref="A9:AA9"/>
  </mergeCells>
  <printOptions horizontalCentered="1"/>
  <pageMargins left="0.25" right="0" top="1.5" bottom="0.25" header="0.5" footer="0.5"/>
  <pageSetup orientation="landscape" scale="48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tabColor rgb="FF00B0F0"/>
    <pageSetUpPr fitToPage="1"/>
  </sheetPr>
  <dimension ref="A1:AA66"/>
  <sheetViews>
    <sheetView zoomScale="70" zoomScaleNormal="70" zoomScaleSheetLayoutView="70" workbookViewId="0" topLeftCell="A1">
      <selection pane="topLeft" activeCell="Z3" sqref="Z3"/>
    </sheetView>
  </sheetViews>
  <sheetFormatPr defaultRowHeight="12.75"/>
  <cols>
    <col min="1" max="1" width="5.85714285714286" bestFit="1" customWidth="1"/>
    <col min="2" max="2" width="2.71428571428571" customWidth="1"/>
    <col min="3" max="3" width="12.4285714285714" customWidth="1"/>
    <col min="4" max="4" width="2.71428571428571" customWidth="1"/>
    <col min="5" max="5" width="8" customWidth="1"/>
    <col min="6" max="6" width="2.71428571428571" customWidth="1"/>
    <col min="7" max="7" width="16.8571428571429" bestFit="1" customWidth="1"/>
    <col min="8" max="8" width="1.42857142857143" customWidth="1"/>
    <col min="9" max="9" width="17.4285714285714" bestFit="1" customWidth="1"/>
    <col min="10" max="10" width="1.14285714285714" customWidth="1"/>
    <col min="11" max="11" width="15.5714285714286" customWidth="1"/>
    <col min="12" max="12" width="1.14285714285714" customWidth="1"/>
    <col min="13" max="13" width="16.1428571428571" customWidth="1"/>
    <col min="14" max="14" width="1.14285714285714" customWidth="1"/>
    <col min="15" max="15" width="16.8571428571429" hidden="1" customWidth="1"/>
    <col min="16" max="16" width="21.5714285714286" customWidth="1"/>
    <col min="17" max="17" width="1.14285714285714" customWidth="1"/>
    <col min="18" max="18" width="15.5714285714286" customWidth="1"/>
    <col min="19" max="19" width="1.14285714285714" customWidth="1"/>
    <col min="20" max="20" width="16.1428571428571" customWidth="1"/>
    <col min="21" max="21" width="1.42857142857143" customWidth="1"/>
    <col min="22" max="22" width="16.8571428571429" hidden="1" customWidth="1"/>
    <col min="23" max="23" width="1.28571428571429" hidden="1" customWidth="1"/>
    <col min="24" max="24" width="16.8571428571429" bestFit="1" customWidth="1"/>
    <col min="25" max="25" width="1.14285714285714" customWidth="1"/>
    <col min="26" max="26" width="23.8571428571429" bestFit="1" customWidth="1"/>
    <col min="27" max="27" width="1.71428571428571" customWidth="1"/>
  </cols>
  <sheetData>
    <row r="1" spans="1:27" ht="15.75">
      <c r="A1" s="1"/>
      <c r="B1" s="1"/>
      <c r="C1" s="1"/>
      <c r="D1" s="1"/>
      <c r="E1" s="1"/>
      <c r="F1" s="1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84" t="s">
        <v>130</v>
      </c>
      <c r="AA1" s="3"/>
    </row>
    <row r="2" spans="1:27" ht="15.75">
      <c r="A2" s="4"/>
      <c r="B2" s="4"/>
      <c r="C2" s="4"/>
      <c r="D2" s="4"/>
      <c r="E2" s="4"/>
      <c r="F2" s="4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84" t="s">
        <v>125</v>
      </c>
      <c r="AA2" s="6"/>
    </row>
    <row r="3" spans="1:27" ht="15.75">
      <c r="A3" s="4"/>
      <c r="B3" s="4"/>
      <c r="C3" s="4"/>
      <c r="D3" s="4"/>
      <c r="E3" s="4"/>
      <c r="F3" s="4"/>
      <c r="G3" s="5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15.75">
      <c r="A4" s="7" t="str">
        <f>+'Weather Adjustment'!A4</f>
        <v>ONCOR ELECTRIC DELIVERY COMPANY LLC</v>
      </c>
      <c r="B4" s="4"/>
      <c r="C4" s="4"/>
      <c r="D4" s="4"/>
      <c r="E4" s="4"/>
      <c r="F4" s="4"/>
      <c r="G4" s="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15.75">
      <c r="A5" s="7" t="str">
        <f>+'Weather Adjustment'!A5</f>
        <v>DISTRIBUTION COST RECOVERY FACTOR</v>
      </c>
      <c r="B5" s="4"/>
      <c r="C5" s="4"/>
      <c r="D5" s="4"/>
      <c r="E5" s="4"/>
      <c r="F5" s="4"/>
      <c r="G5" s="6"/>
      <c r="H5" s="6"/>
      <c r="I5" s="8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>
      <c r="A6" s="9" t="str">
        <f>+'Weather Adjustment'!A6</f>
        <v>WEATHER ADJUSTMENTS</v>
      </c>
      <c r="B6" s="4"/>
      <c r="C6" s="4"/>
      <c r="D6" s="4"/>
      <c r="E6" s="4"/>
      <c r="F6" s="4"/>
      <c r="G6" s="6"/>
      <c r="H6" s="8"/>
      <c r="I6" s="8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15.75">
      <c r="A7" s="65" t="str">
        <f>+'Weather Adjustment'!A7</f>
        <v>AS OF JUNE 30, 2023</v>
      </c>
      <c r="B7" s="4"/>
      <c r="C7" s="38"/>
      <c r="D7" s="4"/>
      <c r="E7" s="4"/>
      <c r="F7" s="4"/>
      <c r="G7" s="6"/>
      <c r="H7" s="8"/>
      <c r="I7" s="8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2:27" ht="15">
      <c r="B8" s="4"/>
      <c r="C8" s="4"/>
      <c r="D8" s="4"/>
      <c r="E8" s="4"/>
      <c r="F8" s="4"/>
      <c r="G8" s="6"/>
      <c r="H8" s="6"/>
      <c r="I8" s="8"/>
      <c r="J8" s="6"/>
      <c r="K8" s="6"/>
      <c r="L8" s="6"/>
      <c r="M8" s="6"/>
      <c r="N8" s="6"/>
      <c r="O8" s="6"/>
      <c r="P8" s="6"/>
      <c r="Q8" s="6"/>
      <c r="R8" s="20"/>
      <c r="S8" s="20"/>
      <c r="T8" s="20"/>
      <c r="U8" s="6"/>
      <c r="V8" s="6"/>
      <c r="W8" s="6"/>
      <c r="X8" s="6"/>
      <c r="Y8" s="6"/>
      <c r="Z8" s="6"/>
      <c r="AA8" s="6"/>
    </row>
    <row r="9" spans="1:27" ht="15.75">
      <c r="A9" s="41" t="str">
        <f>+'Weather Adjustment'!A9</f>
        <v>SPONSOR: MATT TROXLE</v>
      </c>
      <c r="B9" s="7"/>
      <c r="C9" s="7"/>
      <c r="D9" s="7"/>
      <c r="E9" s="7"/>
      <c r="F9" s="7"/>
      <c r="G9" s="9"/>
      <c r="H9" s="9"/>
      <c r="I9" s="41"/>
      <c r="J9" s="9"/>
      <c r="K9" s="9"/>
      <c r="L9" s="9"/>
      <c r="M9" s="9"/>
      <c r="N9" s="9"/>
      <c r="O9" s="9"/>
      <c r="P9" s="9"/>
      <c r="Q9" s="9"/>
      <c r="R9" s="42"/>
      <c r="S9" s="42"/>
      <c r="T9" s="42"/>
      <c r="U9" s="9"/>
      <c r="V9" s="9"/>
      <c r="W9" s="9"/>
      <c r="X9" s="9"/>
      <c r="Y9" s="9"/>
      <c r="Z9" s="9"/>
      <c r="AA9" s="9"/>
    </row>
    <row r="10" spans="2:27" ht="15">
      <c r="B10" s="4"/>
      <c r="C10" s="4"/>
      <c r="D10" s="4"/>
      <c r="E10" s="4"/>
      <c r="F10" s="4"/>
      <c r="G10" s="6"/>
      <c r="H10" s="6"/>
      <c r="I10" s="8"/>
      <c r="J10" s="6"/>
      <c r="K10" s="6"/>
      <c r="L10" s="6"/>
      <c r="M10" s="6"/>
      <c r="N10" s="6"/>
      <c r="O10" s="6"/>
      <c r="P10" s="6"/>
      <c r="Q10" s="6"/>
      <c r="R10" s="20"/>
      <c r="S10" s="20"/>
      <c r="T10" s="20"/>
      <c r="U10" s="6"/>
      <c r="V10" s="6"/>
      <c r="W10" s="6"/>
      <c r="X10" s="6"/>
      <c r="Y10" s="6"/>
      <c r="Z10" s="6"/>
      <c r="AA10" s="6"/>
    </row>
    <row r="11" spans="1:27" ht="15">
      <c r="A11" s="4" t="s">
        <v>52</v>
      </c>
      <c r="B11" s="4"/>
      <c r="C11" s="4"/>
      <c r="D11" s="4"/>
      <c r="E11" s="4"/>
      <c r="F11" s="4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">
      <c r="A12" s="1"/>
      <c r="B12" s="1"/>
      <c r="C12" s="1"/>
      <c r="D12" s="1"/>
      <c r="E12" s="1"/>
      <c r="F12" s="1"/>
      <c r="G12" s="10" t="s">
        <v>10</v>
      </c>
      <c r="H12" s="3"/>
      <c r="I12" s="108" t="s">
        <v>17</v>
      </c>
      <c r="J12" s="108"/>
      <c r="K12" s="108"/>
      <c r="L12" s="3"/>
      <c r="M12" s="3"/>
      <c r="N12" s="3"/>
      <c r="O12" s="3"/>
      <c r="P12" s="3"/>
      <c r="Q12" s="3"/>
      <c r="R12" s="3"/>
      <c r="S12" s="3"/>
      <c r="T12" s="3"/>
      <c r="U12" s="3"/>
      <c r="V12" s="10"/>
      <c r="W12" s="3"/>
      <c r="X12" s="10"/>
      <c r="Y12" s="10"/>
      <c r="Z12" s="12" t="s">
        <v>27</v>
      </c>
      <c r="AA12" s="10"/>
    </row>
    <row r="13" spans="1:27" ht="15">
      <c r="A13" s="11" t="s">
        <v>0</v>
      </c>
      <c r="B13" s="11"/>
      <c r="C13" s="11" t="s">
        <v>1</v>
      </c>
      <c r="D13" s="11"/>
      <c r="E13" s="11" t="s">
        <v>2</v>
      </c>
      <c r="F13" s="1"/>
      <c r="G13" s="12" t="s">
        <v>11</v>
      </c>
      <c r="H13" s="12"/>
      <c r="I13" s="13" t="s">
        <v>13</v>
      </c>
      <c r="J13" s="12"/>
      <c r="K13" s="13" t="s">
        <v>14</v>
      </c>
      <c r="L13" s="12"/>
      <c r="M13" s="12" t="s">
        <v>18</v>
      </c>
      <c r="N13" s="12"/>
      <c r="O13" s="12" t="s">
        <v>4</v>
      </c>
      <c r="P13" s="13" t="s">
        <v>20</v>
      </c>
      <c r="Q13" s="14"/>
      <c r="R13" s="14" t="s">
        <v>22</v>
      </c>
      <c r="S13" s="14"/>
      <c r="T13" s="14" t="s">
        <v>24</v>
      </c>
      <c r="U13" s="14"/>
      <c r="V13" s="13" t="s">
        <v>5</v>
      </c>
      <c r="W13" s="14"/>
      <c r="X13" s="12" t="s">
        <v>26</v>
      </c>
      <c r="Y13" s="12"/>
      <c r="Z13" s="12" t="s">
        <v>9</v>
      </c>
      <c r="AA13" s="12"/>
    </row>
    <row r="14" spans="1:27" ht="15">
      <c r="A14" s="1"/>
      <c r="B14" s="1"/>
      <c r="C14" s="1"/>
      <c r="D14" s="1"/>
      <c r="E14" s="1"/>
      <c r="F14" s="1"/>
      <c r="G14" s="16" t="s">
        <v>12</v>
      </c>
      <c r="H14" s="15"/>
      <c r="I14" s="16" t="s">
        <v>15</v>
      </c>
      <c r="J14" s="15"/>
      <c r="K14" s="16" t="s">
        <v>16</v>
      </c>
      <c r="L14" s="15"/>
      <c r="M14" s="16" t="s">
        <v>19</v>
      </c>
      <c r="N14" s="15"/>
      <c r="O14" s="15"/>
      <c r="P14" s="15" t="s">
        <v>21</v>
      </c>
      <c r="Q14" s="15"/>
      <c r="R14" s="16" t="s">
        <v>23</v>
      </c>
      <c r="S14" s="15"/>
      <c r="T14" s="16" t="s">
        <v>25</v>
      </c>
      <c r="U14" s="15"/>
      <c r="V14" s="15"/>
      <c r="W14" s="15"/>
      <c r="X14" s="16" t="s">
        <v>42</v>
      </c>
      <c r="Y14" s="15"/>
      <c r="Z14" s="16" t="s">
        <v>28</v>
      </c>
      <c r="AA14" s="15"/>
    </row>
    <row r="15" spans="1:27" ht="15">
      <c r="A15" s="17"/>
      <c r="B15" s="1"/>
      <c r="C15" s="17"/>
      <c r="D15" s="1"/>
      <c r="E15" s="17"/>
      <c r="F15" s="1"/>
      <c r="G15" s="12"/>
      <c r="H15" s="3"/>
      <c r="I15" s="14"/>
      <c r="J15" s="3"/>
      <c r="K15" s="3"/>
      <c r="L15" s="3"/>
      <c r="M15" s="3"/>
      <c r="N15" s="3"/>
      <c r="O15" s="3"/>
      <c r="P15" s="14"/>
      <c r="Q15" s="3"/>
      <c r="R15" s="3"/>
      <c r="S15" s="3"/>
      <c r="T15" s="3"/>
      <c r="U15" s="3"/>
      <c r="V15" s="14"/>
      <c r="W15" s="3"/>
      <c r="X15" s="14"/>
      <c r="Y15" s="14"/>
      <c r="Z15" s="14"/>
      <c r="AA15" s="14"/>
    </row>
    <row r="16" spans="1:27" ht="15">
      <c r="A16" s="39">
        <v>1</v>
      </c>
      <c r="B16" s="1"/>
      <c r="C16" s="62">
        <f>+'Weather Adjustment'!C16</f>
        <v>2022</v>
      </c>
      <c r="D16" s="1"/>
      <c r="E16" s="19">
        <f>+'Weather Adjustment'!E16</f>
        <v>7</v>
      </c>
      <c r="F16" s="1"/>
      <c r="G16" s="104">
        <v>2.3882199256883276</v>
      </c>
      <c r="H16" s="3"/>
      <c r="I16" s="70">
        <v>0.81999999999999995</v>
      </c>
      <c r="J16" s="71"/>
      <c r="K16" s="70">
        <v>1.0800000000000001</v>
      </c>
      <c r="L16" s="20"/>
      <c r="M16" s="20">
        <f>+'Weather Adjustment'!G35</f>
        <v>3295222</v>
      </c>
      <c r="N16" s="20"/>
      <c r="O16" s="20">
        <f t="shared" si="0" ref="O16:O21">SUM(K16,M16)</f>
        <v>3295223.0800000001</v>
      </c>
      <c r="P16" s="20">
        <f>PRODUCT(G16,I16,K16,M16)/1000</f>
        <v>6969.4194622743707</v>
      </c>
      <c r="Q16" s="20"/>
      <c r="R16" s="43">
        <v>507.94525875380975</v>
      </c>
      <c r="S16" s="20"/>
      <c r="T16" s="43">
        <v>368.5095388911239</v>
      </c>
      <c r="U16" s="20"/>
      <c r="V16" s="20">
        <f t="shared" si="1" ref="V16:V21">SUM(R16,T16)</f>
        <v>876.45479764493371</v>
      </c>
      <c r="W16" s="20"/>
      <c r="X16" s="43">
        <f>+T16-R16</f>
        <v>-139.43571986268586</v>
      </c>
      <c r="Y16" s="20"/>
      <c r="Z16" s="20">
        <f>+P16*X16</f>
        <v>-971786.01974723989</v>
      </c>
      <c r="AA16" s="20"/>
    </row>
    <row r="17" spans="1:27" ht="15">
      <c r="A17" s="39">
        <f>+A16+1</f>
        <v>2</v>
      </c>
      <c r="B17" s="1"/>
      <c r="C17" s="62">
        <f>+'Weather Adjustment'!C17</f>
        <v>2022</v>
      </c>
      <c r="D17" s="1"/>
      <c r="E17" s="19">
        <f>+'Weather Adjustment'!E17</f>
        <v>8</v>
      </c>
      <c r="F17" s="1"/>
      <c r="G17" s="43">
        <f>+G16</f>
        <v>2.3882199256883276</v>
      </c>
      <c r="H17" s="3"/>
      <c r="I17" s="70">
        <v>0.81999999999999995</v>
      </c>
      <c r="J17" s="71"/>
      <c r="K17" s="70">
        <v>1.0800000000000001</v>
      </c>
      <c r="L17" s="20"/>
      <c r="M17" s="20">
        <f>+'Weather Adjustment'!G36</f>
        <v>3299673</v>
      </c>
      <c r="N17" s="20"/>
      <c r="O17" s="20">
        <f t="shared" si="0"/>
        <v>3299674.0800000001</v>
      </c>
      <c r="P17" s="20">
        <f t="shared" si="2" ref="P17:P27">PRODUCT(G17,I17,K17,M17)/1000</f>
        <v>6978.8333609514802</v>
      </c>
      <c r="Q17" s="20"/>
      <c r="R17" s="43">
        <v>586.37215891285712</v>
      </c>
      <c r="S17" s="20"/>
      <c r="T17" s="43">
        <v>445.68620778938578</v>
      </c>
      <c r="U17" s="20"/>
      <c r="V17" s="20">
        <f t="shared" si="1"/>
        <v>1032.0583667022429</v>
      </c>
      <c r="W17" s="20"/>
      <c r="X17" s="43">
        <f t="shared" si="3" ref="X17:X28">+T17-R17</f>
        <v>-140.68595112347134</v>
      </c>
      <c r="Y17" s="20"/>
      <c r="Z17" s="20">
        <f t="shared" si="4" ref="Z17:Z27">+P17*X17</f>
        <v>-981823.80911767122</v>
      </c>
      <c r="AA17" s="20"/>
    </row>
    <row r="18" spans="1:27" ht="15">
      <c r="A18" s="39">
        <f t="shared" si="5" ref="A18:A64">+A17+1</f>
        <v>3</v>
      </c>
      <c r="B18" s="1"/>
      <c r="C18" s="62">
        <f>+'Weather Adjustment'!C18</f>
        <v>2022</v>
      </c>
      <c r="D18" s="1"/>
      <c r="E18" s="19">
        <f>+'Weather Adjustment'!E18</f>
        <v>9</v>
      </c>
      <c r="F18" s="1"/>
      <c r="G18" s="43">
        <f t="shared" si="6" ref="G18:G27">+G17</f>
        <v>2.3882199256883276</v>
      </c>
      <c r="H18" s="3"/>
      <c r="I18" s="70">
        <v>0.81999999999999995</v>
      </c>
      <c r="J18" s="71"/>
      <c r="K18" s="70">
        <v>1.0800000000000001</v>
      </c>
      <c r="L18" s="20"/>
      <c r="M18" s="20">
        <f>+'Weather Adjustment'!G37</f>
        <v>3303833</v>
      </c>
      <c r="N18" s="20"/>
      <c r="O18" s="20">
        <f t="shared" si="0"/>
        <v>3303834.0800000001</v>
      </c>
      <c r="P18" s="20">
        <f t="shared" si="2"/>
        <v>6987.6317924268296</v>
      </c>
      <c r="Q18" s="20"/>
      <c r="R18" s="43">
        <v>374.3464359128572</v>
      </c>
      <c r="S18" s="20"/>
      <c r="T18" s="43">
        <v>390.47821137366043</v>
      </c>
      <c r="U18" s="20"/>
      <c r="V18" s="20">
        <f t="shared" si="1"/>
        <v>764.82464728651757</v>
      </c>
      <c r="W18" s="20"/>
      <c r="X18" s="43">
        <f t="shared" si="3"/>
        <v>16.131775460803226</v>
      </c>
      <c r="Y18" s="20"/>
      <c r="Z18" s="20">
        <f t="shared" si="4"/>
        <v>112722.9070781996</v>
      </c>
      <c r="AA18" s="20"/>
    </row>
    <row r="19" spans="1:27" ht="15">
      <c r="A19" s="39">
        <f t="shared" si="5"/>
        <v>4</v>
      </c>
      <c r="B19" s="1"/>
      <c r="C19" s="62">
        <f>+'Weather Adjustment'!C19</f>
        <v>2022</v>
      </c>
      <c r="D19" s="1"/>
      <c r="E19" s="19">
        <f>+'Weather Adjustment'!E19</f>
        <v>10</v>
      </c>
      <c r="F19" s="1"/>
      <c r="G19" s="43">
        <f t="shared" si="6"/>
        <v>2.3882199256883276</v>
      </c>
      <c r="H19" s="3"/>
      <c r="I19" s="70">
        <v>0.81999999999999995</v>
      </c>
      <c r="J19" s="71"/>
      <c r="K19" s="70">
        <v>1.0800000000000001</v>
      </c>
      <c r="L19" s="20"/>
      <c r="M19" s="20">
        <f>+'Weather Adjustment'!G38</f>
        <v>3308135</v>
      </c>
      <c r="N19" s="20"/>
      <c r="O19" s="20">
        <f t="shared" si="0"/>
        <v>3308136.0800000001</v>
      </c>
      <c r="P19" s="20">
        <f t="shared" si="2"/>
        <v>6996.7305549765761</v>
      </c>
      <c r="Q19" s="20"/>
      <c r="R19" s="43">
        <v>223.18551342952392</v>
      </c>
      <c r="S19" s="20"/>
      <c r="T19" s="43">
        <v>218.93817220210636</v>
      </c>
      <c r="U19" s="20"/>
      <c r="V19" s="20">
        <f t="shared" si="1"/>
        <v>442.12368563163028</v>
      </c>
      <c r="W19" s="20"/>
      <c r="X19" s="43">
        <f t="shared" si="3"/>
        <v>-4.2473412274175644</v>
      </c>
      <c r="Y19" s="20"/>
      <c r="Z19" s="20">
        <f t="shared" si="4"/>
        <v>-29717.502143284186</v>
      </c>
      <c r="AA19" s="20"/>
    </row>
    <row r="20" spans="1:27" ht="15">
      <c r="A20" s="39">
        <f t="shared" si="5"/>
        <v>5</v>
      </c>
      <c r="B20" s="1"/>
      <c r="C20" s="62">
        <f>+'Weather Adjustment'!C20</f>
        <v>2022</v>
      </c>
      <c r="D20" s="1"/>
      <c r="E20" s="19">
        <f>+'Weather Adjustment'!E20</f>
        <v>11</v>
      </c>
      <c r="F20" s="1"/>
      <c r="G20" s="43">
        <f t="shared" si="6"/>
        <v>2.3882199256883276</v>
      </c>
      <c r="H20" s="3"/>
      <c r="I20" s="70">
        <v>0.81999999999999995</v>
      </c>
      <c r="J20" s="71"/>
      <c r="K20" s="70">
        <v>1.0800000000000001</v>
      </c>
      <c r="L20" s="20"/>
      <c r="M20" s="20">
        <f>+'Weather Adjustment'!G39</f>
        <v>3313916</v>
      </c>
      <c r="N20" s="20"/>
      <c r="O20" s="20">
        <f t="shared" si="0"/>
        <v>3313917.0800000001</v>
      </c>
      <c r="P20" s="20">
        <f t="shared" si="2"/>
        <v>7008.9574137167183</v>
      </c>
      <c r="Q20" s="20"/>
      <c r="R20" s="43">
        <v>55.71369771285714</v>
      </c>
      <c r="S20" s="20"/>
      <c r="T20" s="43">
        <v>62.693343065946046</v>
      </c>
      <c r="U20" s="20"/>
      <c r="V20" s="20">
        <f t="shared" si="1"/>
        <v>118.40704077880318</v>
      </c>
      <c r="W20" s="20"/>
      <c r="X20" s="43">
        <f t="shared" si="3"/>
        <v>6.9796453530889053</v>
      </c>
      <c r="Y20" s="20"/>
      <c r="Z20" s="20">
        <f t="shared" si="4"/>
        <v>48920.037042645927</v>
      </c>
      <c r="AA20" s="20"/>
    </row>
    <row r="21" spans="1:27" ht="15">
      <c r="A21" s="39">
        <f t="shared" si="5"/>
        <v>6</v>
      </c>
      <c r="B21" s="1"/>
      <c r="C21" s="62">
        <f>+'Weather Adjustment'!C21</f>
        <v>2022</v>
      </c>
      <c r="D21" s="1"/>
      <c r="E21" s="19">
        <f>+'Weather Adjustment'!E21</f>
        <v>12</v>
      </c>
      <c r="F21" s="1"/>
      <c r="G21" s="43">
        <f t="shared" si="6"/>
        <v>2.3882199256883276</v>
      </c>
      <c r="H21" s="3"/>
      <c r="I21" s="70">
        <v>0.81999999999999995</v>
      </c>
      <c r="J21" s="71"/>
      <c r="K21" s="70">
        <v>1.0800000000000001</v>
      </c>
      <c r="L21" s="20"/>
      <c r="M21" s="20">
        <f>+'Weather Adjustment'!G40</f>
        <v>3319982</v>
      </c>
      <c r="N21" s="20"/>
      <c r="O21" s="20">
        <f t="shared" si="0"/>
        <v>3319983.0800000001</v>
      </c>
      <c r="P21" s="20">
        <f t="shared" si="2"/>
        <v>7021.7870496132246</v>
      </c>
      <c r="Q21" s="20"/>
      <c r="R21" s="43">
        <v>9.3494490319047685</v>
      </c>
      <c r="S21" s="20"/>
      <c r="T21" s="43">
        <v>9.6322320813968272</v>
      </c>
      <c r="U21" s="20"/>
      <c r="V21" s="20">
        <f t="shared" si="1"/>
        <v>18.981681113301597</v>
      </c>
      <c r="W21" s="20"/>
      <c r="X21" s="43">
        <f t="shared" si="3"/>
        <v>0.28278304949205868</v>
      </c>
      <c r="Y21" s="20"/>
      <c r="Z21" s="20">
        <f t="shared" si="4"/>
        <v>1985.6423547734732</v>
      </c>
      <c r="AA21" s="20"/>
    </row>
    <row r="22" spans="1:27" ht="15">
      <c r="A22" s="39">
        <f t="shared" si="5"/>
        <v>7</v>
      </c>
      <c r="B22" s="1"/>
      <c r="C22" s="62">
        <f>+'Weather Adjustment'!C22</f>
        <v>2023</v>
      </c>
      <c r="D22" s="1"/>
      <c r="E22" s="19">
        <f>+'Weather Adjustment'!E22</f>
        <v>1</v>
      </c>
      <c r="F22" s="1"/>
      <c r="G22" s="43">
        <f t="shared" si="6"/>
        <v>2.3882199256883276</v>
      </c>
      <c r="H22" s="3"/>
      <c r="I22" s="70">
        <v>0.81000000000000005</v>
      </c>
      <c r="J22" s="71"/>
      <c r="K22" s="70">
        <v>1.04307463335786</v>
      </c>
      <c r="L22" s="20"/>
      <c r="M22" s="20">
        <f>+'Weather Adjustment'!G41</f>
        <v>3325077</v>
      </c>
      <c r="N22" s="20"/>
      <c r="O22" s="20">
        <f t="shared" si="7" ref="O22:O27">SUM(K22,M22)</f>
        <v>3325078.0430746335</v>
      </c>
      <c r="P22" s="20">
        <f t="shared" si="2"/>
        <v>6709.2878840131116</v>
      </c>
      <c r="Q22" s="20"/>
      <c r="R22" s="43">
        <v>3.2735347085714275</v>
      </c>
      <c r="S22" s="20"/>
      <c r="T22" s="43">
        <v>3.0183646769746044</v>
      </c>
      <c r="U22" s="20"/>
      <c r="V22" s="20">
        <f t="shared" si="8" ref="V22:V27">SUM(R22,T22)</f>
        <v>6.2918993855460315</v>
      </c>
      <c r="W22" s="20"/>
      <c r="X22" s="43">
        <f t="shared" si="3"/>
        <v>-0.25517003159682305</v>
      </c>
      <c r="Y22" s="20"/>
      <c r="Z22" s="20">
        <f t="shared" si="4"/>
        <v>-1712.0092013558078</v>
      </c>
      <c r="AA22" s="20"/>
    </row>
    <row r="23" spans="1:27" ht="15">
      <c r="A23" s="39">
        <f t="shared" si="5"/>
        <v>8</v>
      </c>
      <c r="B23" s="1"/>
      <c r="C23" s="62">
        <f>+'Weather Adjustment'!C23</f>
        <v>2023</v>
      </c>
      <c r="D23" s="1"/>
      <c r="E23" s="19">
        <f>+'Weather Adjustment'!E23</f>
        <v>2</v>
      </c>
      <c r="F23" s="1"/>
      <c r="G23" s="43">
        <f t="shared" si="6"/>
        <v>2.3882199256883276</v>
      </c>
      <c r="H23" s="3"/>
      <c r="I23" s="70">
        <v>0.81000000000000005</v>
      </c>
      <c r="J23" s="71"/>
      <c r="K23" s="70">
        <v>1.04278326416988</v>
      </c>
      <c r="L23" s="20"/>
      <c r="M23" s="20">
        <f>+'Weather Adjustment'!G42</f>
        <v>3330528</v>
      </c>
      <c r="N23" s="20"/>
      <c r="O23" s="20">
        <f t="shared" si="7"/>
        <v>3330529.0427832641</v>
      </c>
      <c r="P23" s="20">
        <f t="shared" si="2"/>
        <v>6718.4096019796971</v>
      </c>
      <c r="Q23" s="20"/>
      <c r="R23" s="43">
        <v>1.6314819928571427</v>
      </c>
      <c r="S23" s="20"/>
      <c r="T23" s="43">
        <v>1.8289084946444447</v>
      </c>
      <c r="U23" s="20"/>
      <c r="V23" s="20">
        <f t="shared" si="8"/>
        <v>3.4603904875015874</v>
      </c>
      <c r="W23" s="20"/>
      <c r="X23" s="43">
        <f t="shared" si="3"/>
        <v>0.19742650178730203</v>
      </c>
      <c r="Y23" s="20"/>
      <c r="Z23" s="20">
        <f t="shared" si="4"/>
        <v>1326.3921052930718</v>
      </c>
      <c r="AA23" s="20"/>
    </row>
    <row r="24" spans="1:27" ht="15">
      <c r="A24" s="39">
        <f t="shared" si="5"/>
        <v>9</v>
      </c>
      <c r="B24" s="1"/>
      <c r="C24" s="62">
        <f>+'Weather Adjustment'!C24</f>
        <v>2023</v>
      </c>
      <c r="D24" s="1"/>
      <c r="E24" s="19">
        <f>+'Weather Adjustment'!E24</f>
        <v>3</v>
      </c>
      <c r="F24" s="1"/>
      <c r="G24" s="43">
        <f t="shared" si="6"/>
        <v>2.3882199256883276</v>
      </c>
      <c r="H24" s="3"/>
      <c r="I24" s="70">
        <v>0.81000000000000005</v>
      </c>
      <c r="J24" s="71"/>
      <c r="K24" s="70">
        <v>1.0429601828432</v>
      </c>
      <c r="L24" s="20"/>
      <c r="M24" s="20">
        <f>+'Weather Adjustment'!G43</f>
        <v>3336668</v>
      </c>
      <c r="N24" s="20"/>
      <c r="O24" s="20">
        <f t="shared" si="7"/>
        <v>3336669.0429601828</v>
      </c>
      <c r="P24" s="20">
        <f t="shared" si="2"/>
        <v>6731.937283455055</v>
      </c>
      <c r="Q24" s="20"/>
      <c r="R24" s="43">
        <v>10.625199057142858</v>
      </c>
      <c r="S24" s="20"/>
      <c r="T24" s="43">
        <v>6.8422631830349205</v>
      </c>
      <c r="U24" s="20"/>
      <c r="V24" s="20">
        <f t="shared" si="8"/>
        <v>17.467462240177777</v>
      </c>
      <c r="W24" s="20"/>
      <c r="X24" s="43">
        <f t="shared" si="3"/>
        <v>-3.7829358741079373</v>
      </c>
      <c r="Y24" s="20"/>
      <c r="Z24" s="20">
        <f t="shared" si="4"/>
        <v>-25466.487051826862</v>
      </c>
      <c r="AA24" s="20"/>
    </row>
    <row r="25" spans="1:27" ht="15">
      <c r="A25" s="39">
        <f t="shared" si="5"/>
        <v>10</v>
      </c>
      <c r="B25" s="1"/>
      <c r="C25" s="62">
        <f>+'Weather Adjustment'!C25</f>
        <v>2023</v>
      </c>
      <c r="D25" s="1"/>
      <c r="E25" s="19">
        <f>+'Weather Adjustment'!E25</f>
        <v>4</v>
      </c>
      <c r="F25" s="1"/>
      <c r="G25" s="43">
        <f t="shared" si="6"/>
        <v>2.3882199256883276</v>
      </c>
      <c r="H25" s="3"/>
      <c r="I25" s="70">
        <v>0.81000000000000005</v>
      </c>
      <c r="J25" s="71"/>
      <c r="K25" s="70">
        <v>1.0431145851838</v>
      </c>
      <c r="L25" s="20"/>
      <c r="M25" s="20">
        <f>+'Weather Adjustment'!G44</f>
        <v>3344119</v>
      </c>
      <c r="N25" s="20"/>
      <c r="O25" s="20">
        <f t="shared" si="7"/>
        <v>3344120.0431145853</v>
      </c>
      <c r="P25" s="20">
        <f t="shared" si="2"/>
        <v>6747.9689817217331</v>
      </c>
      <c r="Q25" s="20"/>
      <c r="R25" s="43">
        <v>28.896056097619056</v>
      </c>
      <c r="S25" s="20"/>
      <c r="T25" s="43">
        <v>27.128111792055567</v>
      </c>
      <c r="U25" s="20"/>
      <c r="V25" s="20">
        <f t="shared" si="8"/>
        <v>56.024167889674622</v>
      </c>
      <c r="W25" s="20"/>
      <c r="X25" s="43">
        <f t="shared" si="3"/>
        <v>-1.7679443055634891</v>
      </c>
      <c r="Y25" s="20"/>
      <c r="Z25" s="20">
        <f t="shared" si="4"/>
        <v>-11930.033335353994</v>
      </c>
      <c r="AA25" s="20"/>
    </row>
    <row r="26" spans="1:27" ht="15">
      <c r="A26" s="39">
        <f t="shared" si="5"/>
        <v>11</v>
      </c>
      <c r="B26" s="1"/>
      <c r="C26" s="62">
        <f>+'Weather Adjustment'!C26</f>
        <v>2023</v>
      </c>
      <c r="D26" s="1"/>
      <c r="E26" s="19">
        <f>+'Weather Adjustment'!E26</f>
        <v>5</v>
      </c>
      <c r="F26" s="1"/>
      <c r="G26" s="43">
        <f t="shared" si="6"/>
        <v>2.3882199256883276</v>
      </c>
      <c r="H26" s="3"/>
      <c r="I26" s="70">
        <v>0.81000000000000005</v>
      </c>
      <c r="J26" s="71"/>
      <c r="K26" s="70">
        <v>1.04223976389087</v>
      </c>
      <c r="L26" s="20"/>
      <c r="M26" s="20">
        <f>+'Weather Adjustment'!G45</f>
        <v>3350563</v>
      </c>
      <c r="N26" s="20"/>
      <c r="O26" s="20">
        <f t="shared" si="7"/>
        <v>3350564.0422397638</v>
      </c>
      <c r="P26" s="20">
        <f t="shared" si="2"/>
        <v>6755.3019061375126</v>
      </c>
      <c r="Q26" s="20"/>
      <c r="R26" s="43">
        <v>61.149683728571432</v>
      </c>
      <c r="S26" s="20"/>
      <c r="T26" s="43">
        <v>74.584133753347643</v>
      </c>
      <c r="U26" s="20"/>
      <c r="V26" s="20">
        <f t="shared" si="8"/>
        <v>135.73381748191906</v>
      </c>
      <c r="W26" s="20"/>
      <c r="X26" s="43">
        <f t="shared" si="3"/>
        <v>13.434450024776211</v>
      </c>
      <c r="Y26" s="20"/>
      <c r="Z26" s="20">
        <f t="shared" si="4"/>
        <v>90753.765860279891</v>
      </c>
      <c r="AA26" s="20"/>
    </row>
    <row r="27" spans="1:27" ht="15">
      <c r="A27" s="39">
        <f t="shared" si="5"/>
        <v>12</v>
      </c>
      <c r="B27" s="1"/>
      <c r="C27" s="62">
        <f>+'Weather Adjustment'!C27</f>
        <v>2023</v>
      </c>
      <c r="D27" s="1"/>
      <c r="E27" s="19">
        <f>+'Weather Adjustment'!E27</f>
        <v>6</v>
      </c>
      <c r="F27" s="1"/>
      <c r="G27" s="43">
        <f t="shared" si="6"/>
        <v>2.3882199256883276</v>
      </c>
      <c r="H27" s="3"/>
      <c r="I27" s="70">
        <v>0.81000000000000005</v>
      </c>
      <c r="J27" s="71"/>
      <c r="K27" s="70">
        <v>1.06142356752816</v>
      </c>
      <c r="L27" s="20"/>
      <c r="M27" s="20">
        <f>+'Weather Adjustment'!G46</f>
        <v>3356416</v>
      </c>
      <c r="N27" s="20"/>
      <c r="O27" s="20">
        <f t="shared" si="7"/>
        <v>3356417.0614235676</v>
      </c>
      <c r="P27" s="20">
        <f t="shared" si="2"/>
        <v>6891.6600319764684</v>
      </c>
      <c r="Q27" s="20"/>
      <c r="R27" s="43">
        <v>186.23236772714284</v>
      </c>
      <c r="S27" s="20"/>
      <c r="T27" s="43">
        <v>209.68740924025082</v>
      </c>
      <c r="U27" s="20"/>
      <c r="V27" s="20">
        <f t="shared" si="8"/>
        <v>395.91977696739366</v>
      </c>
      <c r="W27" s="20"/>
      <c r="X27" s="66">
        <f t="shared" si="3"/>
        <v>23.455041513107972</v>
      </c>
      <c r="Y27" s="20"/>
      <c r="Z27" s="20">
        <f t="shared" si="4"/>
        <v>161644.17214423508</v>
      </c>
      <c r="AA27" s="20"/>
    </row>
    <row r="28" spans="1:27" ht="15">
      <c r="A28" s="39">
        <f t="shared" si="5"/>
        <v>13</v>
      </c>
      <c r="B28" s="1"/>
      <c r="C28" s="1" t="s">
        <v>8</v>
      </c>
      <c r="D28" s="1"/>
      <c r="E28" s="1"/>
      <c r="F28" s="1"/>
      <c r="G28" s="22"/>
      <c r="H28" s="3"/>
      <c r="I28" s="22"/>
      <c r="J28" s="3"/>
      <c r="K28" s="22"/>
      <c r="L28" s="22"/>
      <c r="M28" s="22"/>
      <c r="N28" s="22"/>
      <c r="O28" s="22">
        <f>SUM(O22:O27)</f>
        <v>20043377.275595997</v>
      </c>
      <c r="P28" s="22"/>
      <c r="Q28" s="22"/>
      <c r="R28" s="22">
        <f>SUM(R16:R27)</f>
        <v>2048.7208370657145</v>
      </c>
      <c r="S28" s="22"/>
      <c r="T28" s="22">
        <f>SUM(T16:T27)</f>
        <v>1819.0268965439275</v>
      </c>
      <c r="U28" s="22"/>
      <c r="V28" s="22">
        <f>SUM(V22:V27)</f>
        <v>614.8975144522127</v>
      </c>
      <c r="W28" s="22"/>
      <c r="X28" s="43">
        <f t="shared" si="3"/>
        <v>-229.693940521787</v>
      </c>
      <c r="Y28" s="14"/>
      <c r="Z28" s="22">
        <f>SUM(Z16:Z27)</f>
        <v>-1605082.944011305</v>
      </c>
      <c r="AA28" s="22"/>
    </row>
    <row r="29" spans="1:27" ht="15">
      <c r="A29" s="39">
        <f t="shared" si="5"/>
        <v>14</v>
      </c>
      <c r="B29" s="1"/>
      <c r="C29" s="1"/>
      <c r="D29" s="1"/>
      <c r="E29" s="1"/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5">
      <c r="A30" s="39">
        <f t="shared" si="5"/>
        <v>15</v>
      </c>
      <c r="B30" s="1"/>
      <c r="C30" s="1"/>
      <c r="D30" s="1"/>
      <c r="E30" s="1"/>
      <c r="F30" s="1"/>
      <c r="G30" s="10" t="s">
        <v>29</v>
      </c>
      <c r="H30" s="3"/>
      <c r="I30" s="108" t="s">
        <v>30</v>
      </c>
      <c r="J30" s="108"/>
      <c r="K30" s="108"/>
      <c r="L30" s="3"/>
      <c r="M30" s="3"/>
      <c r="N30" s="3"/>
      <c r="O30" s="3"/>
      <c r="P30" s="3"/>
      <c r="Q30" s="3"/>
      <c r="R30" s="3"/>
      <c r="S30" s="3"/>
      <c r="T30" s="3"/>
      <c r="U30" s="3"/>
      <c r="V30" s="10"/>
      <c r="W30" s="3"/>
      <c r="X30" s="10"/>
      <c r="Y30" s="10"/>
      <c r="Z30" s="12" t="s">
        <v>31</v>
      </c>
      <c r="AA30" s="6"/>
    </row>
    <row r="31" spans="1:27" ht="15">
      <c r="A31" s="39">
        <f t="shared" si="5"/>
        <v>16</v>
      </c>
      <c r="B31" s="11"/>
      <c r="C31" s="11" t="s">
        <v>1</v>
      </c>
      <c r="D31" s="11"/>
      <c r="E31" s="11" t="s">
        <v>2</v>
      </c>
      <c r="F31" s="1"/>
      <c r="G31" s="12" t="s">
        <v>11</v>
      </c>
      <c r="H31" s="12"/>
      <c r="I31" s="13" t="s">
        <v>53</v>
      </c>
      <c r="J31" s="12"/>
      <c r="K31" s="13" t="s">
        <v>54</v>
      </c>
      <c r="L31" s="12"/>
      <c r="M31" s="12" t="s">
        <v>18</v>
      </c>
      <c r="N31" s="12"/>
      <c r="O31" s="12" t="s">
        <v>4</v>
      </c>
      <c r="P31" s="13" t="s">
        <v>32</v>
      </c>
      <c r="Q31" s="14"/>
      <c r="R31" s="14" t="s">
        <v>33</v>
      </c>
      <c r="S31" s="14"/>
      <c r="T31" s="14" t="s">
        <v>34</v>
      </c>
      <c r="U31" s="14"/>
      <c r="V31" s="13" t="s">
        <v>5</v>
      </c>
      <c r="W31" s="14"/>
      <c r="X31" s="12" t="s">
        <v>35</v>
      </c>
      <c r="Y31" s="12"/>
      <c r="Z31" s="12" t="s">
        <v>9</v>
      </c>
      <c r="AA31" s="12"/>
    </row>
    <row r="32" spans="1:27" ht="15">
      <c r="A32" s="39">
        <f t="shared" si="5"/>
        <v>17</v>
      </c>
      <c r="B32" s="1"/>
      <c r="C32" s="1"/>
      <c r="D32" s="1"/>
      <c r="E32" s="1"/>
      <c r="F32" s="1"/>
      <c r="G32" s="16" t="s">
        <v>60</v>
      </c>
      <c r="H32" s="15"/>
      <c r="I32" s="16" t="s">
        <v>61</v>
      </c>
      <c r="J32" s="15"/>
      <c r="K32" s="16" t="s">
        <v>62</v>
      </c>
      <c r="L32" s="15"/>
      <c r="M32" s="16" t="s">
        <v>63</v>
      </c>
      <c r="N32" s="15"/>
      <c r="O32" s="15"/>
      <c r="P32" s="15" t="s">
        <v>64</v>
      </c>
      <c r="Q32" s="15"/>
      <c r="R32" s="16" t="s">
        <v>65</v>
      </c>
      <c r="S32" s="15"/>
      <c r="T32" s="16" t="s">
        <v>66</v>
      </c>
      <c r="U32" s="15"/>
      <c r="V32" s="15"/>
      <c r="W32" s="15"/>
      <c r="X32" s="16" t="s">
        <v>104</v>
      </c>
      <c r="Y32" s="15"/>
      <c r="Z32" s="16" t="s">
        <v>105</v>
      </c>
      <c r="AA32" s="15"/>
    </row>
    <row r="33" spans="1:27" ht="15">
      <c r="A33" s="39">
        <f t="shared" si="5"/>
        <v>18</v>
      </c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5">
      <c r="A34" s="39">
        <f t="shared" si="5"/>
        <v>19</v>
      </c>
      <c r="B34" s="1"/>
      <c r="C34" s="18">
        <f t="shared" si="9" ref="C34:C45">+C16</f>
        <v>2022</v>
      </c>
      <c r="D34" s="1"/>
      <c r="E34" s="19">
        <f>+E16</f>
        <v>7</v>
      </c>
      <c r="G34" s="44">
        <v>2.0307642752761175</v>
      </c>
      <c r="H34" s="27"/>
      <c r="I34" s="70">
        <v>0.97999999999999998</v>
      </c>
      <c r="J34" s="75"/>
      <c r="K34" s="70">
        <v>1.0800000000000001</v>
      </c>
      <c r="L34" s="27"/>
      <c r="M34" s="27">
        <f t="shared" si="10" ref="M34:M39">M16</f>
        <v>3295222</v>
      </c>
      <c r="N34" s="27"/>
      <c r="O34" s="29"/>
      <c r="P34" s="20">
        <f t="shared" si="11" ref="P34:P39">PRODUCT(G34,I34,K34,M34)/1000</f>
        <v>7082.621353119428</v>
      </c>
      <c r="Q34" s="28"/>
      <c r="R34" s="43">
        <v>0.00034671999999999877</v>
      </c>
      <c r="S34" s="20">
        <f t="shared" si="12" ref="S34:S45">S16</f>
        <v>0</v>
      </c>
      <c r="T34" s="43">
        <v>0.0029862085523809498</v>
      </c>
      <c r="U34" s="28"/>
      <c r="V34" s="28"/>
      <c r="W34" s="28"/>
      <c r="X34" s="43">
        <f t="shared" si="13" ref="X34:X39">+T34-R34</f>
        <v>0.002639488552380951</v>
      </c>
      <c r="Y34" s="28"/>
      <c r="Z34" s="20">
        <f>+P34*X34</f>
        <v>18.694497982407611</v>
      </c>
      <c r="AA34" s="28"/>
    </row>
    <row r="35" spans="1:27" ht="15">
      <c r="A35" s="39">
        <f t="shared" si="5"/>
        <v>20</v>
      </c>
      <c r="B35" s="1"/>
      <c r="C35" s="18">
        <f t="shared" si="9"/>
        <v>2022</v>
      </c>
      <c r="D35" s="1"/>
      <c r="E35" s="19">
        <f t="shared" si="14" ref="E35:E45">+E17</f>
        <v>8</v>
      </c>
      <c r="G35" s="43">
        <f>+G34</f>
        <v>2.0307642752761175</v>
      </c>
      <c r="H35" s="27"/>
      <c r="I35" s="70">
        <v>0.97999999999999998</v>
      </c>
      <c r="J35" s="75"/>
      <c r="K35" s="70">
        <v>1.0800000000000001</v>
      </c>
      <c r="L35" s="27"/>
      <c r="M35" s="27">
        <f t="shared" si="10"/>
        <v>3299673</v>
      </c>
      <c r="N35" s="27"/>
      <c r="O35" s="29"/>
      <c r="P35" s="20">
        <f t="shared" si="11"/>
        <v>7092.1881585251749</v>
      </c>
      <c r="Q35" s="28"/>
      <c r="R35" s="43">
        <v>0</v>
      </c>
      <c r="S35" s="20">
        <f t="shared" si="12"/>
        <v>0</v>
      </c>
      <c r="T35" s="43">
        <v>0</v>
      </c>
      <c r="U35" s="28"/>
      <c r="V35" s="28"/>
      <c r="W35" s="28"/>
      <c r="X35" s="43">
        <f>+T35-R35</f>
        <v>0</v>
      </c>
      <c r="Y35" s="28"/>
      <c r="Z35" s="20">
        <f t="shared" si="15" ref="Z35:Z45">+P35*X35</f>
        <v>0</v>
      </c>
      <c r="AA35" s="28"/>
    </row>
    <row r="36" spans="1:27" ht="15">
      <c r="A36" s="39">
        <f t="shared" si="5"/>
        <v>21</v>
      </c>
      <c r="B36" s="1"/>
      <c r="C36" s="18">
        <f t="shared" si="9"/>
        <v>2022</v>
      </c>
      <c r="D36" s="1"/>
      <c r="E36" s="19">
        <f t="shared" si="14"/>
        <v>9</v>
      </c>
      <c r="G36" s="43">
        <f t="shared" si="16" ref="G36:G45">+G35</f>
        <v>2.0307642752761175</v>
      </c>
      <c r="H36" s="27"/>
      <c r="I36" s="70">
        <v>0.97999999999999998</v>
      </c>
      <c r="J36" s="75"/>
      <c r="K36" s="70">
        <v>1.0800000000000001</v>
      </c>
      <c r="L36" s="27"/>
      <c r="M36" s="27">
        <f t="shared" si="10"/>
        <v>3303833</v>
      </c>
      <c r="N36" s="27"/>
      <c r="O36" s="29"/>
      <c r="P36" s="20">
        <f>PRODUCT(G36,I36,K36,M36)/1000</f>
        <v>7101.1294999064157</v>
      </c>
      <c r="Q36" s="28"/>
      <c r="R36" s="43">
        <v>0</v>
      </c>
      <c r="S36" s="20">
        <f t="shared" si="12"/>
        <v>0</v>
      </c>
      <c r="T36" s="43">
        <v>0.044383728961904761</v>
      </c>
      <c r="U36" s="28"/>
      <c r="V36" s="28"/>
      <c r="W36" s="28"/>
      <c r="X36" s="43">
        <f t="shared" si="13"/>
        <v>0.044383728961904761</v>
      </c>
      <c r="Y36" s="28"/>
      <c r="Z36" s="20">
        <f t="shared" si="15"/>
        <v>315.17460704723266</v>
      </c>
      <c r="AA36" s="28"/>
    </row>
    <row r="37" spans="1:27" ht="15">
      <c r="A37" s="39">
        <f t="shared" si="5"/>
        <v>22</v>
      </c>
      <c r="B37" s="1"/>
      <c r="C37" s="18">
        <f t="shared" si="9"/>
        <v>2022</v>
      </c>
      <c r="D37" s="1"/>
      <c r="E37" s="19">
        <f t="shared" si="14"/>
        <v>10</v>
      </c>
      <c r="G37" s="43">
        <f t="shared" si="16"/>
        <v>2.0307642752761175</v>
      </c>
      <c r="H37" s="27"/>
      <c r="I37" s="70">
        <v>0.97999999999999998</v>
      </c>
      <c r="J37" s="75"/>
      <c r="K37" s="70">
        <v>1.0800000000000001</v>
      </c>
      <c r="L37" s="27"/>
      <c r="M37" s="27">
        <f t="shared" si="10"/>
        <v>3308135</v>
      </c>
      <c r="N37" s="27"/>
      <c r="O37" s="29"/>
      <c r="P37" s="20">
        <f t="shared" si="11"/>
        <v>7110.3760505367281</v>
      </c>
      <c r="Q37" s="28"/>
      <c r="R37" s="43">
        <v>0.85592292095238098</v>
      </c>
      <c r="S37" s="20">
        <f t="shared" si="12"/>
        <v>0</v>
      </c>
      <c r="T37" s="43">
        <v>2.6640109026952374</v>
      </c>
      <c r="U37" s="28"/>
      <c r="V37" s="28"/>
      <c r="W37" s="28"/>
      <c r="X37" s="43">
        <f t="shared" si="13"/>
        <v>1.8080879817428563</v>
      </c>
      <c r="Y37" s="28"/>
      <c r="Z37" s="20">
        <f t="shared" si="15"/>
        <v>12856.185482647696</v>
      </c>
      <c r="AA37" s="28"/>
    </row>
    <row r="38" spans="1:27" ht="15">
      <c r="A38" s="39">
        <f t="shared" si="5"/>
        <v>23</v>
      </c>
      <c r="B38" s="1"/>
      <c r="C38" s="18">
        <f t="shared" si="9"/>
        <v>2022</v>
      </c>
      <c r="D38" s="1"/>
      <c r="E38" s="19">
        <f t="shared" si="14"/>
        <v>11</v>
      </c>
      <c r="G38" s="43">
        <f t="shared" si="16"/>
        <v>2.0307642752761175</v>
      </c>
      <c r="H38" s="27"/>
      <c r="I38" s="70">
        <v>0.97999999999999998</v>
      </c>
      <c r="J38" s="75"/>
      <c r="K38" s="70">
        <v>1.0800000000000001</v>
      </c>
      <c r="L38" s="27"/>
      <c r="M38" s="27">
        <f t="shared" si="10"/>
        <v>3313916</v>
      </c>
      <c r="N38" s="27"/>
      <c r="O38" s="29"/>
      <c r="P38" s="20">
        <f t="shared" si="11"/>
        <v>7122.8015059513809</v>
      </c>
      <c r="Q38" s="28"/>
      <c r="R38" s="43">
        <v>27.191404410476181</v>
      </c>
      <c r="S38" s="20">
        <f t="shared" si="12"/>
        <v>0</v>
      </c>
      <c r="T38" s="43">
        <v>33.135146655812697</v>
      </c>
      <c r="U38" s="28"/>
      <c r="V38" s="28"/>
      <c r="W38" s="28"/>
      <c r="X38" s="43">
        <f t="shared" si="13"/>
        <v>5.9437422453365159</v>
      </c>
      <c r="Y38" s="28"/>
      <c r="Z38" s="20">
        <f t="shared" si="15"/>
        <v>42336.096216069775</v>
      </c>
      <c r="AA38" s="28"/>
    </row>
    <row r="39" spans="1:27" ht="15">
      <c r="A39" s="39">
        <f t="shared" si="5"/>
        <v>24</v>
      </c>
      <c r="B39" s="1"/>
      <c r="C39" s="18">
        <f t="shared" si="9"/>
        <v>2022</v>
      </c>
      <c r="D39" s="1"/>
      <c r="E39" s="19">
        <f t="shared" si="14"/>
        <v>12</v>
      </c>
      <c r="G39" s="43">
        <f t="shared" si="16"/>
        <v>2.0307642752761175</v>
      </c>
      <c r="H39" s="30"/>
      <c r="I39" s="70">
        <v>0.97999999999999998</v>
      </c>
      <c r="J39" s="75"/>
      <c r="K39" s="70">
        <v>1.0800000000000001</v>
      </c>
      <c r="L39" s="30"/>
      <c r="M39" s="30">
        <f t="shared" si="10"/>
        <v>3319982</v>
      </c>
      <c r="N39" s="30"/>
      <c r="O39" s="31"/>
      <c r="P39" s="59">
        <f t="shared" si="11"/>
        <v>7135.8395292250862</v>
      </c>
      <c r="Q39" s="51"/>
      <c r="R39" s="43">
        <v>134.4117865638095</v>
      </c>
      <c r="S39" s="20">
        <f t="shared" si="12"/>
        <v>0</v>
      </c>
      <c r="T39" s="43">
        <v>116.42511352991745</v>
      </c>
      <c r="U39" s="28"/>
      <c r="V39" s="28"/>
      <c r="W39" s="28"/>
      <c r="X39" s="43">
        <f t="shared" si="13"/>
        <v>-17.986673033892046</v>
      </c>
      <c r="Y39" s="28"/>
      <c r="Z39" s="20">
        <f t="shared" si="15"/>
        <v>-128350.01243449377</v>
      </c>
      <c r="AA39" s="28"/>
    </row>
    <row r="40" spans="1:27" ht="15">
      <c r="A40" s="39">
        <f t="shared" si="5"/>
        <v>25</v>
      </c>
      <c r="B40" s="1"/>
      <c r="C40" s="18">
        <f t="shared" si="9"/>
        <v>2023</v>
      </c>
      <c r="D40" s="1"/>
      <c r="E40" s="19">
        <f t="shared" si="14"/>
        <v>1</v>
      </c>
      <c r="F40" s="23"/>
      <c r="G40" s="43">
        <f t="shared" si="16"/>
        <v>2.0307642752761175</v>
      </c>
      <c r="H40" s="28"/>
      <c r="I40" s="70">
        <v>0.97999999999999998</v>
      </c>
      <c r="J40" s="75"/>
      <c r="K40" s="70">
        <v>1.04304803080063</v>
      </c>
      <c r="L40" s="28"/>
      <c r="M40" s="27">
        <f t="shared" si="17" ref="M40:M45">M22</f>
        <v>3325077</v>
      </c>
      <c r="N40" s="3"/>
      <c r="O40" s="3"/>
      <c r="P40" s="20">
        <f t="shared" si="18" ref="P40:P45">PRODUCT(G40,I40,K40,M40)/1000</f>
        <v>6902.2646126096015</v>
      </c>
      <c r="Q40" s="3"/>
      <c r="R40" s="43">
        <v>208.77409422190473</v>
      </c>
      <c r="S40" s="20">
        <f t="shared" si="12"/>
        <v>0</v>
      </c>
      <c r="T40" s="43">
        <v>214.0092432933873</v>
      </c>
      <c r="U40" s="3"/>
      <c r="V40" s="3"/>
      <c r="W40" s="3"/>
      <c r="X40" s="43">
        <f t="shared" si="19" ref="X40:X45">+T40-R40</f>
        <v>5.2351490714825673</v>
      </c>
      <c r="Y40" s="3"/>
      <c r="Z40" s="20">
        <f t="shared" si="15"/>
        <v>36134.384177830136</v>
      </c>
      <c r="AA40" s="3"/>
    </row>
    <row r="41" spans="1:27" ht="15">
      <c r="A41" s="39">
        <f t="shared" si="5"/>
        <v>26</v>
      </c>
      <c r="B41" s="1"/>
      <c r="C41" s="18">
        <f t="shared" si="9"/>
        <v>2023</v>
      </c>
      <c r="D41" s="1"/>
      <c r="E41" s="19">
        <f t="shared" si="14"/>
        <v>2</v>
      </c>
      <c r="G41" s="43">
        <f t="shared" si="16"/>
        <v>2.0307642752761175</v>
      </c>
      <c r="H41" s="27"/>
      <c r="I41" s="70">
        <v>0.97999999999999998</v>
      </c>
      <c r="J41" s="75"/>
      <c r="K41" s="70">
        <v>1.0426838413222701</v>
      </c>
      <c r="L41" s="27"/>
      <c r="M41" s="27">
        <f t="shared" si="17"/>
        <v>3330528</v>
      </c>
      <c r="N41" s="27"/>
      <c r="O41" s="29"/>
      <c r="P41" s="20">
        <f t="shared" si="18"/>
        <v>6911.1659750040835</v>
      </c>
      <c r="Q41" s="3"/>
      <c r="R41" s="43">
        <v>204.3403464514285</v>
      </c>
      <c r="S41" s="20">
        <f t="shared" si="12"/>
        <v>0</v>
      </c>
      <c r="T41" s="43">
        <v>212.25945459166346</v>
      </c>
      <c r="U41" s="3"/>
      <c r="V41" s="3"/>
      <c r="W41" s="3"/>
      <c r="X41" s="43">
        <f t="shared" si="19"/>
        <v>7.9191081402349539</v>
      </c>
      <c r="Y41" s="3"/>
      <c r="Z41" s="20">
        <f t="shared" si="15"/>
        <v>54730.270731169679</v>
      </c>
      <c r="AA41" s="3"/>
    </row>
    <row r="42" spans="1:27" ht="15">
      <c r="A42" s="39">
        <f t="shared" si="5"/>
        <v>27</v>
      </c>
      <c r="B42" s="1"/>
      <c r="C42" s="18">
        <f t="shared" si="9"/>
        <v>2023</v>
      </c>
      <c r="D42" s="1"/>
      <c r="E42" s="19">
        <f t="shared" si="14"/>
        <v>3</v>
      </c>
      <c r="G42" s="43">
        <f t="shared" si="16"/>
        <v>2.0307642752761175</v>
      </c>
      <c r="H42" s="27"/>
      <c r="I42" s="70">
        <v>0.97999999999999998</v>
      </c>
      <c r="J42" s="75"/>
      <c r="K42" s="70">
        <v>1.0429049732681701</v>
      </c>
      <c r="L42" s="27"/>
      <c r="M42" s="27">
        <f t="shared" si="17"/>
        <v>3336668</v>
      </c>
      <c r="N42" s="27"/>
      <c r="O42" s="29"/>
      <c r="P42" s="20">
        <f t="shared" si="18"/>
        <v>6925.3754848995532</v>
      </c>
      <c r="Q42" s="3"/>
      <c r="R42" s="43">
        <v>121.60188015619046</v>
      </c>
      <c r="S42" s="20">
        <f t="shared" si="12"/>
        <v>0</v>
      </c>
      <c r="T42" s="43">
        <v>154.63102962527614</v>
      </c>
      <c r="U42" s="3"/>
      <c r="V42" s="3"/>
      <c r="W42" s="3"/>
      <c r="X42" s="43">
        <f t="shared" si="19"/>
        <v>33.029149469085681</v>
      </c>
      <c r="Y42" s="3"/>
      <c r="Z42" s="20">
        <f t="shared" si="15"/>
        <v>228739.26202028905</v>
      </c>
      <c r="AA42" s="3"/>
    </row>
    <row r="43" spans="1:27" ht="15">
      <c r="A43" s="39">
        <f t="shared" si="5"/>
        <v>28</v>
      </c>
      <c r="B43" s="1"/>
      <c r="C43" s="18">
        <f t="shared" si="9"/>
        <v>2023</v>
      </c>
      <c r="D43" s="1"/>
      <c r="E43" s="19">
        <f t="shared" si="14"/>
        <v>4</v>
      </c>
      <c r="G43" s="43">
        <f t="shared" si="16"/>
        <v>2.0307642752761175</v>
      </c>
      <c r="H43" s="27"/>
      <c r="I43" s="70">
        <v>0.97999999999999998</v>
      </c>
      <c r="J43" s="75"/>
      <c r="K43" s="70">
        <v>1.0430979695484801</v>
      </c>
      <c r="L43" s="27"/>
      <c r="M43" s="27">
        <f t="shared" si="17"/>
        <v>3344119</v>
      </c>
      <c r="N43" s="27"/>
      <c r="O43" s="29"/>
      <c r="P43" s="20">
        <f t="shared" si="18"/>
        <v>6942.1247529031307</v>
      </c>
      <c r="Q43" s="3"/>
      <c r="R43" s="43">
        <v>40.71042107047618</v>
      </c>
      <c r="S43" s="20">
        <f t="shared" si="12"/>
        <v>0</v>
      </c>
      <c r="T43" s="43">
        <v>43.655549608876179</v>
      </c>
      <c r="U43" s="3"/>
      <c r="V43" s="3"/>
      <c r="W43" s="3"/>
      <c r="X43" s="43">
        <f t="shared" si="19"/>
        <v>2.9451285383999988</v>
      </c>
      <c r="Y43" s="3"/>
      <c r="Z43" s="20">
        <f t="shared" si="15"/>
        <v>20445.449726908049</v>
      </c>
      <c r="AA43" s="3"/>
    </row>
    <row r="44" spans="1:27" ht="15">
      <c r="A44" s="39">
        <f t="shared" si="5"/>
        <v>29</v>
      </c>
      <c r="B44" s="1"/>
      <c r="C44" s="18">
        <f t="shared" si="9"/>
        <v>2023</v>
      </c>
      <c r="D44" s="1"/>
      <c r="E44" s="19">
        <f t="shared" si="14"/>
        <v>5</v>
      </c>
      <c r="G44" s="43">
        <f t="shared" si="16"/>
        <v>2.0307642752761175</v>
      </c>
      <c r="H44" s="27"/>
      <c r="I44" s="70">
        <v>0.97999999999999998</v>
      </c>
      <c r="J44" s="75"/>
      <c r="K44" s="70">
        <v>1.0420045750106799</v>
      </c>
      <c r="L44" s="27"/>
      <c r="M44" s="27">
        <f t="shared" si="17"/>
        <v>3350563</v>
      </c>
      <c r="N44" s="27"/>
      <c r="O44" s="29"/>
      <c r="P44" s="20">
        <f t="shared" si="18"/>
        <v>6948.2110982547147</v>
      </c>
      <c r="Q44" s="28"/>
      <c r="R44" s="43">
        <v>7.5719448952380954</v>
      </c>
      <c r="S44" s="20">
        <f t="shared" si="12"/>
        <v>0</v>
      </c>
      <c r="T44" s="43">
        <v>10.762405342339681</v>
      </c>
      <c r="U44" s="28"/>
      <c r="V44" s="28"/>
      <c r="W44" s="28"/>
      <c r="X44" s="43">
        <f t="shared" si="19"/>
        <v>3.1904604471015858</v>
      </c>
      <c r="Y44" s="28"/>
      <c r="Z44" s="20">
        <f t="shared" si="15"/>
        <v>22167.992687093938</v>
      </c>
      <c r="AA44" s="28"/>
    </row>
    <row r="45" spans="1:27" ht="15">
      <c r="A45" s="39">
        <f t="shared" si="5"/>
        <v>30</v>
      </c>
      <c r="B45" s="1"/>
      <c r="C45" s="18">
        <f t="shared" si="9"/>
        <v>2023</v>
      </c>
      <c r="D45" s="1"/>
      <c r="E45" s="19">
        <f t="shared" si="14"/>
        <v>6</v>
      </c>
      <c r="G45" s="43">
        <f t="shared" si="16"/>
        <v>2.0307642752761175</v>
      </c>
      <c r="H45" s="27"/>
      <c r="I45" s="70">
        <v>0.97999999999999998</v>
      </c>
      <c r="J45" s="75"/>
      <c r="K45" s="70">
        <v>1.06603382649807</v>
      </c>
      <c r="L45" s="27"/>
      <c r="M45" s="27">
        <f t="shared" si="17"/>
        <v>3356416</v>
      </c>
      <c r="N45" s="27"/>
      <c r="O45" s="29"/>
      <c r="P45" s="20">
        <f t="shared" si="18"/>
        <v>7120.8585469751233</v>
      </c>
      <c r="Q45" s="28"/>
      <c r="R45" s="43">
        <v>0.042370009523809447</v>
      </c>
      <c r="S45" s="20">
        <f t="shared" si="12"/>
        <v>0</v>
      </c>
      <c r="T45" s="43">
        <v>0.84378913274285716</v>
      </c>
      <c r="U45" s="28"/>
      <c r="V45" s="28"/>
      <c r="W45" s="28"/>
      <c r="X45" s="66">
        <f t="shared" si="19"/>
        <v>0.80141912321904774</v>
      </c>
      <c r="Y45" s="28"/>
      <c r="Z45" s="20">
        <f t="shared" si="15"/>
        <v>5706.7922132836657</v>
      </c>
      <c r="AA45" s="28"/>
    </row>
    <row r="46" spans="1:27" ht="15">
      <c r="A46" s="39">
        <f t="shared" si="5"/>
        <v>31</v>
      </c>
      <c r="B46" s="1"/>
      <c r="C46" s="1" t="s">
        <v>8</v>
      </c>
      <c r="D46" s="1"/>
      <c r="E46" s="19"/>
      <c r="G46" s="72"/>
      <c r="H46" s="72"/>
      <c r="I46" s="72"/>
      <c r="J46" s="72"/>
      <c r="K46" s="72"/>
      <c r="L46" s="72"/>
      <c r="M46" s="72"/>
      <c r="N46" s="72"/>
      <c r="O46" s="73"/>
      <c r="P46" s="72"/>
      <c r="Q46" s="74"/>
      <c r="R46" s="22">
        <f>SUM(R34:R45)</f>
        <v>745.50051741999971</v>
      </c>
      <c r="S46" s="22"/>
      <c r="T46" s="22">
        <f>SUM(T34:T45)</f>
        <v>788.4331126202253</v>
      </c>
      <c r="U46" s="22"/>
      <c r="V46" s="22">
        <f>SUM(V40:V45)</f>
        <v>0</v>
      </c>
      <c r="W46" s="22"/>
      <c r="X46" s="43">
        <f>+T46-R46</f>
        <v>42.932595200225592</v>
      </c>
      <c r="Y46" s="14"/>
      <c r="Z46" s="22">
        <f>SUM(Z34:Z45)</f>
        <v>295100.28992582782</v>
      </c>
      <c r="AA46" s="28"/>
    </row>
    <row r="47" spans="1:27" ht="15">
      <c r="A47" s="39">
        <f t="shared" si="5"/>
        <v>32</v>
      </c>
      <c r="B47" s="4"/>
      <c r="C47" s="24"/>
      <c r="D47" s="4"/>
      <c r="E47" s="25"/>
      <c r="F47" s="8"/>
      <c r="G47" s="32"/>
      <c r="H47" s="33"/>
      <c r="I47" s="32"/>
      <c r="J47" s="33"/>
      <c r="K47" s="32"/>
      <c r="L47" s="33"/>
      <c r="M47" s="32"/>
      <c r="N47" s="33"/>
      <c r="O47" s="34"/>
      <c r="P47" s="32"/>
      <c r="Q47" s="35"/>
      <c r="R47" s="32"/>
      <c r="S47" s="35"/>
      <c r="T47" s="32"/>
      <c r="U47" s="35"/>
      <c r="V47" s="35"/>
      <c r="W47" s="35"/>
      <c r="X47" s="32"/>
      <c r="Y47" s="35"/>
      <c r="Z47" s="36"/>
      <c r="AA47" s="35"/>
    </row>
    <row r="48" spans="1:27" ht="15">
      <c r="A48" s="39">
        <f t="shared" si="5"/>
        <v>33</v>
      </c>
      <c r="B48" s="1"/>
      <c r="C48" s="21"/>
      <c r="D48" s="1"/>
      <c r="E48" s="19"/>
      <c r="G48" s="30"/>
      <c r="H48" s="27"/>
      <c r="I48" s="30"/>
      <c r="J48" s="27"/>
      <c r="K48" s="30"/>
      <c r="L48" s="27"/>
      <c r="M48" s="30"/>
      <c r="N48" s="27"/>
      <c r="O48" s="29"/>
      <c r="P48" s="30"/>
      <c r="Q48" s="28"/>
      <c r="R48" s="30"/>
      <c r="S48" s="28"/>
      <c r="T48" s="30"/>
      <c r="U48" s="28"/>
      <c r="V48" s="28"/>
      <c r="W48" s="28"/>
      <c r="X48" s="30"/>
      <c r="Y48" s="28"/>
      <c r="Z48" s="31"/>
      <c r="AA48" s="28"/>
    </row>
    <row r="49" spans="1:27" ht="15">
      <c r="A49" s="39">
        <f t="shared" si="5"/>
        <v>34</v>
      </c>
      <c r="B49" s="11"/>
      <c r="C49" s="11" t="s">
        <v>1</v>
      </c>
      <c r="D49" s="11"/>
      <c r="E49" s="11" t="s">
        <v>2</v>
      </c>
      <c r="F49" s="1"/>
      <c r="G49" s="12"/>
      <c r="H49" s="12"/>
      <c r="I49" s="13"/>
      <c r="J49" s="12"/>
      <c r="K49" s="13"/>
      <c r="L49" s="12"/>
      <c r="M49" s="12"/>
      <c r="N49" s="12"/>
      <c r="O49" s="12"/>
      <c r="P49" s="13"/>
      <c r="Q49" s="14"/>
      <c r="R49" s="14"/>
      <c r="S49" s="14"/>
      <c r="T49" s="14"/>
      <c r="U49" s="14"/>
      <c r="V49" s="13"/>
      <c r="W49" s="14"/>
      <c r="X49" s="12"/>
      <c r="Y49" s="12"/>
      <c r="Z49" s="12" t="s">
        <v>8</v>
      </c>
      <c r="AA49" s="12"/>
    </row>
    <row r="50" spans="1:27" ht="15">
      <c r="A50" s="39">
        <f t="shared" si="5"/>
        <v>35</v>
      </c>
      <c r="B50" s="1"/>
      <c r="C50" s="26"/>
      <c r="D50" s="1"/>
      <c r="E50" s="26"/>
      <c r="F50" s="1"/>
      <c r="G50" s="15"/>
      <c r="H50" s="15"/>
      <c r="I50" s="16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6" t="s">
        <v>106</v>
      </c>
      <c r="AA50" s="15"/>
    </row>
    <row r="51" spans="1:27" ht="15">
      <c r="A51" s="39">
        <f t="shared" si="5"/>
        <v>36</v>
      </c>
      <c r="C51" s="23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</row>
    <row r="52" spans="1:27" ht="15">
      <c r="A52" s="39">
        <f t="shared" si="5"/>
        <v>37</v>
      </c>
      <c r="B52" s="1"/>
      <c r="C52" s="21">
        <f>+C34</f>
        <v>2022</v>
      </c>
      <c r="D52" s="1"/>
      <c r="E52" s="21">
        <f>+E34</f>
        <v>7</v>
      </c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8"/>
      <c r="R52" s="27"/>
      <c r="S52" s="28"/>
      <c r="T52" s="27"/>
      <c r="U52" s="28"/>
      <c r="V52" s="28"/>
      <c r="W52" s="28"/>
      <c r="X52" s="27"/>
      <c r="Y52" s="28"/>
      <c r="Z52" s="27">
        <f>+Z16+Z34</f>
        <v>-971767.3252492575</v>
      </c>
      <c r="AA52" s="28"/>
    </row>
    <row r="53" spans="1:27" ht="15">
      <c r="A53" s="39">
        <f t="shared" si="5"/>
        <v>38</v>
      </c>
      <c r="B53" s="1"/>
      <c r="C53" s="21">
        <f t="shared" si="20" ref="C53:C63">+C35</f>
        <v>2022</v>
      </c>
      <c r="D53" s="1"/>
      <c r="E53" s="21">
        <f t="shared" si="21" ref="E53:E63">+E35</f>
        <v>8</v>
      </c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8"/>
      <c r="R53" s="27"/>
      <c r="S53" s="28"/>
      <c r="T53" s="27"/>
      <c r="U53" s="28"/>
      <c r="V53" s="28"/>
      <c r="W53" s="28"/>
      <c r="X53" s="27"/>
      <c r="Y53" s="28"/>
      <c r="Z53" s="27">
        <f t="shared" si="22" ref="Z53:Z63">+Z17+Z35</f>
        <v>-981823.80911767122</v>
      </c>
      <c r="AA53" s="28"/>
    </row>
    <row r="54" spans="1:27" ht="15">
      <c r="A54" s="39">
        <f t="shared" si="5"/>
        <v>39</v>
      </c>
      <c r="B54" s="1"/>
      <c r="C54" s="21">
        <f t="shared" si="20"/>
        <v>2022</v>
      </c>
      <c r="D54" s="1"/>
      <c r="E54" s="21">
        <f t="shared" si="21"/>
        <v>9</v>
      </c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8"/>
      <c r="R54" s="27"/>
      <c r="S54" s="28"/>
      <c r="T54" s="27"/>
      <c r="U54" s="28"/>
      <c r="V54" s="28"/>
      <c r="W54" s="28"/>
      <c r="X54" s="27"/>
      <c r="Y54" s="28"/>
      <c r="Z54" s="27">
        <f t="shared" si="22"/>
        <v>113038.08168524683</v>
      </c>
      <c r="AA54" s="28"/>
    </row>
    <row r="55" spans="1:27" ht="15">
      <c r="A55" s="39">
        <f t="shared" si="5"/>
        <v>40</v>
      </c>
      <c r="B55" s="1"/>
      <c r="C55" s="21">
        <f t="shared" si="20"/>
        <v>2022</v>
      </c>
      <c r="D55" s="1"/>
      <c r="E55" s="21">
        <f t="shared" si="21"/>
        <v>10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8"/>
      <c r="R55" s="27"/>
      <c r="S55" s="28"/>
      <c r="T55" s="27"/>
      <c r="U55" s="28"/>
      <c r="V55" s="28"/>
      <c r="W55" s="28"/>
      <c r="X55" s="27"/>
      <c r="Y55" s="28"/>
      <c r="Z55" s="27">
        <f t="shared" si="22"/>
        <v>-16861.31666063649</v>
      </c>
      <c r="AA55" s="28"/>
    </row>
    <row r="56" spans="1:27" ht="15">
      <c r="A56" s="39">
        <f t="shared" si="5"/>
        <v>41</v>
      </c>
      <c r="B56" s="1"/>
      <c r="C56" s="21">
        <f t="shared" si="20"/>
        <v>2022</v>
      </c>
      <c r="D56" s="1"/>
      <c r="E56" s="21">
        <f t="shared" si="21"/>
        <v>11</v>
      </c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8"/>
      <c r="R56" s="27"/>
      <c r="S56" s="28"/>
      <c r="T56" s="27"/>
      <c r="U56" s="28"/>
      <c r="V56" s="28"/>
      <c r="W56" s="28"/>
      <c r="X56" s="27"/>
      <c r="Y56" s="28"/>
      <c r="Z56" s="27">
        <f t="shared" si="22"/>
        <v>91256.133258715709</v>
      </c>
      <c r="AA56" s="28"/>
    </row>
    <row r="57" spans="1:27" ht="15">
      <c r="A57" s="39">
        <f t="shared" si="5"/>
        <v>42</v>
      </c>
      <c r="B57" s="1"/>
      <c r="C57" s="21">
        <f t="shared" si="20"/>
        <v>2022</v>
      </c>
      <c r="D57" s="1"/>
      <c r="E57" s="21">
        <f t="shared" si="21"/>
        <v>12</v>
      </c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51"/>
      <c r="R57" s="30"/>
      <c r="S57" s="51"/>
      <c r="T57" s="30"/>
      <c r="U57" s="51"/>
      <c r="V57" s="51"/>
      <c r="W57" s="51"/>
      <c r="X57" s="30"/>
      <c r="Y57" s="51"/>
      <c r="Z57" s="27">
        <f t="shared" si="22"/>
        <v>-126364.37007972029</v>
      </c>
      <c r="AA57" s="28"/>
    </row>
    <row r="58" spans="1:27" ht="15">
      <c r="A58" s="39">
        <f t="shared" si="5"/>
        <v>43</v>
      </c>
      <c r="B58" s="1"/>
      <c r="C58" s="21">
        <f t="shared" si="20"/>
        <v>2023</v>
      </c>
      <c r="D58" s="1"/>
      <c r="E58" s="21">
        <f t="shared" si="21"/>
        <v>1</v>
      </c>
      <c r="G58" s="27"/>
      <c r="H58" s="28"/>
      <c r="I58" s="27"/>
      <c r="J58" s="28"/>
      <c r="K58" s="27"/>
      <c r="L58" s="28"/>
      <c r="M58" s="27"/>
      <c r="N58" s="28"/>
      <c r="O58" s="29"/>
      <c r="P58" s="27"/>
      <c r="Q58" s="28"/>
      <c r="R58" s="27"/>
      <c r="S58" s="28"/>
      <c r="T58" s="27"/>
      <c r="U58" s="28"/>
      <c r="V58" s="28"/>
      <c r="W58" s="28"/>
      <c r="X58" s="27"/>
      <c r="Y58" s="28"/>
      <c r="Z58" s="27">
        <f t="shared" si="22"/>
        <v>34422.374976474326</v>
      </c>
      <c r="AA58" s="28"/>
    </row>
    <row r="59" spans="1:27" ht="15">
      <c r="A59" s="39">
        <f t="shared" si="5"/>
        <v>44</v>
      </c>
      <c r="B59" s="1"/>
      <c r="C59" s="21">
        <f t="shared" si="20"/>
        <v>2023</v>
      </c>
      <c r="D59" s="1"/>
      <c r="E59" s="21">
        <f t="shared" si="21"/>
        <v>2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8"/>
      <c r="R59" s="27"/>
      <c r="S59" s="28"/>
      <c r="T59" s="27"/>
      <c r="U59" s="28"/>
      <c r="V59" s="28"/>
      <c r="W59" s="28"/>
      <c r="X59" s="27"/>
      <c r="Y59" s="28"/>
      <c r="Z59" s="27">
        <f t="shared" si="22"/>
        <v>56056.662836462754</v>
      </c>
      <c r="AA59" s="28"/>
    </row>
    <row r="60" spans="1:27" ht="15">
      <c r="A60" s="39">
        <f t="shared" si="5"/>
        <v>45</v>
      </c>
      <c r="B60" s="1"/>
      <c r="C60" s="21">
        <f t="shared" si="20"/>
        <v>2023</v>
      </c>
      <c r="D60" s="1"/>
      <c r="E60" s="21">
        <f t="shared" si="21"/>
        <v>3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8"/>
      <c r="R60" s="27"/>
      <c r="S60" s="28"/>
      <c r="T60" s="27"/>
      <c r="U60" s="28"/>
      <c r="V60" s="28"/>
      <c r="W60" s="28"/>
      <c r="X60" s="27"/>
      <c r="Y60" s="28"/>
      <c r="Z60" s="27">
        <f t="shared" si="22"/>
        <v>203272.77496846218</v>
      </c>
      <c r="AA60" s="28"/>
    </row>
    <row r="61" spans="1:27" ht="15">
      <c r="A61" s="39">
        <f t="shared" si="5"/>
        <v>46</v>
      </c>
      <c r="B61" s="1"/>
      <c r="C61" s="21">
        <f t="shared" si="20"/>
        <v>2023</v>
      </c>
      <c r="D61" s="1"/>
      <c r="E61" s="21">
        <f t="shared" si="21"/>
        <v>4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8"/>
      <c r="R61" s="27"/>
      <c r="S61" s="28"/>
      <c r="T61" s="27"/>
      <c r="U61" s="28"/>
      <c r="V61" s="28"/>
      <c r="W61" s="28"/>
      <c r="X61" s="27"/>
      <c r="Y61" s="28"/>
      <c r="Z61" s="27">
        <f t="shared" si="22"/>
        <v>8515.4163915540557</v>
      </c>
      <c r="AA61" s="28"/>
    </row>
    <row r="62" spans="1:27" ht="15">
      <c r="A62" s="39">
        <f t="shared" si="5"/>
        <v>47</v>
      </c>
      <c r="B62" s="1"/>
      <c r="C62" s="21">
        <f t="shared" si="20"/>
        <v>2023</v>
      </c>
      <c r="D62" s="1"/>
      <c r="E62" s="21">
        <f t="shared" si="21"/>
        <v>5</v>
      </c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8"/>
      <c r="R62" s="27"/>
      <c r="S62" s="28"/>
      <c r="T62" s="27"/>
      <c r="U62" s="28"/>
      <c r="V62" s="28"/>
      <c r="W62" s="28"/>
      <c r="X62" s="27"/>
      <c r="Y62" s="28"/>
      <c r="Z62" s="27">
        <f t="shared" si="22"/>
        <v>112921.75854737383</v>
      </c>
      <c r="AA62" s="28"/>
    </row>
    <row r="63" spans="1:27" ht="15">
      <c r="A63" s="39">
        <f t="shared" si="5"/>
        <v>48</v>
      </c>
      <c r="B63" s="1"/>
      <c r="C63" s="21">
        <f t="shared" si="20"/>
        <v>2023</v>
      </c>
      <c r="D63" s="1"/>
      <c r="E63" s="21">
        <f t="shared" si="21"/>
        <v>6</v>
      </c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8"/>
      <c r="R63" s="27"/>
      <c r="S63" s="28"/>
      <c r="T63" s="27"/>
      <c r="U63" s="28"/>
      <c r="V63" s="28"/>
      <c r="W63" s="28"/>
      <c r="X63" s="27"/>
      <c r="Y63" s="28"/>
      <c r="Z63" s="30">
        <f t="shared" si="22"/>
        <v>167350.96435751874</v>
      </c>
      <c r="AA63" s="28"/>
    </row>
    <row r="64" spans="1:27" ht="15">
      <c r="A64" s="39">
        <f t="shared" si="5"/>
        <v>49</v>
      </c>
      <c r="C64" s="1" t="s">
        <v>8</v>
      </c>
      <c r="E64" s="19"/>
      <c r="G64" s="72"/>
      <c r="H64" s="79"/>
      <c r="I64" s="79"/>
      <c r="J64" s="79"/>
      <c r="K64" s="79"/>
      <c r="L64" s="79"/>
      <c r="M64" s="79"/>
      <c r="N64" s="79"/>
      <c r="O64" s="79"/>
      <c r="P64" s="79"/>
      <c r="Q64" s="74"/>
      <c r="R64" s="79"/>
      <c r="S64" s="74"/>
      <c r="T64" s="79"/>
      <c r="U64" s="74"/>
      <c r="V64" s="74"/>
      <c r="W64" s="74"/>
      <c r="X64" s="79"/>
      <c r="Y64" s="74"/>
      <c r="Z64" s="72">
        <f>SUM(Z52:Z63)</f>
        <v>-1309982.6540854771</v>
      </c>
      <c r="AA64" s="28"/>
    </row>
    <row r="65" spans="7:27" ht="15"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8"/>
      <c r="R65" s="27"/>
      <c r="S65" s="28"/>
      <c r="T65" s="27"/>
      <c r="U65" s="28"/>
      <c r="V65" s="28"/>
      <c r="W65" s="28"/>
      <c r="X65" s="27"/>
      <c r="Y65" s="28"/>
      <c r="AA65" s="28"/>
    </row>
    <row r="66" spans="3:27" ht="15">
      <c r="C66" s="23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</row>
  </sheetData>
  <mergeCells count="2">
    <mergeCell ref="I12:K12"/>
    <mergeCell ref="I30:K30"/>
  </mergeCells>
  <printOptions horizontalCentered="1"/>
  <pageMargins left="0.25" right="0" top="1.5" bottom="0.25" header="0.5" footer="0.5"/>
  <pageSetup orientation="landscape" scale="5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CFE29-FD6E-476A-AC0B-06D983D42FEE}">
  <sheetPr>
    <tabColor rgb="FF00B0F0"/>
    <pageSetUpPr fitToPage="1"/>
  </sheetPr>
  <dimension ref="A1:AJ65"/>
  <sheetViews>
    <sheetView zoomScale="70" zoomScaleNormal="70" zoomScaleSheetLayoutView="70" workbookViewId="0" topLeftCell="A1">
      <selection pane="topLeft" activeCell="AB2" sqref="AB2"/>
    </sheetView>
  </sheetViews>
  <sheetFormatPr defaultRowHeight="12.75"/>
  <cols>
    <col min="1" max="1" width="5.85714285714286" bestFit="1" customWidth="1"/>
    <col min="2" max="2" width="2.71428571428571" customWidth="1"/>
    <col min="3" max="3" width="12.4285714285714" customWidth="1"/>
    <col min="4" max="4" width="2.71428571428571" customWidth="1"/>
    <col min="5" max="5" width="8" customWidth="1"/>
    <col min="6" max="6" width="2.71428571428571" customWidth="1"/>
    <col min="7" max="7" width="16.8571428571429" bestFit="1" customWidth="1"/>
    <col min="8" max="8" width="1.42857142857143" customWidth="1"/>
    <col min="9" max="9" width="12.2857142857143" customWidth="1"/>
    <col min="10" max="10" width="1.42857142857143" customWidth="1"/>
    <col min="11" max="11" width="17.4285714285714" bestFit="1" customWidth="1"/>
    <col min="12" max="12" width="1.14285714285714" customWidth="1"/>
    <col min="13" max="13" width="15.5714285714286" customWidth="1"/>
    <col min="14" max="14" width="1.14285714285714" customWidth="1"/>
    <col min="15" max="15" width="16.1428571428571" customWidth="1"/>
    <col min="16" max="16" width="1.14285714285714" customWidth="1"/>
    <col min="17" max="17" width="16.8571428571429" hidden="1" customWidth="1"/>
    <col min="18" max="18" width="21.5714285714286" customWidth="1"/>
    <col min="19" max="19" width="1.14285714285714" customWidth="1"/>
    <col min="20" max="20" width="15.5714285714286" customWidth="1"/>
    <col min="21" max="21" width="1.14285714285714" customWidth="1"/>
    <col min="22" max="22" width="16.1428571428571" customWidth="1"/>
    <col min="23" max="23" width="1.42857142857143" customWidth="1"/>
    <col min="24" max="24" width="16.8571428571429" hidden="1" customWidth="1"/>
    <col min="25" max="25" width="1.28571428571429" hidden="1" customWidth="1"/>
    <col min="26" max="26" width="16.8571428571429" bestFit="1" customWidth="1"/>
    <col min="27" max="27" width="1.14285714285714" customWidth="1"/>
    <col min="28" max="28" width="17.2857142857143" customWidth="1"/>
    <col min="29" max="29" width="1.71428571428571" customWidth="1"/>
    <col min="30" max="30" width="12" bestFit="1" customWidth="1"/>
    <col min="31" max="31" width="13.1428571428571" bestFit="1" customWidth="1"/>
    <col min="32" max="32" width="13" bestFit="1" customWidth="1"/>
    <col min="33" max="33" width="13.7142857142857" bestFit="1" customWidth="1"/>
    <col min="34" max="34" width="11.4285714285714" bestFit="1" customWidth="1"/>
    <col min="35" max="35" width="13.2857142857143" bestFit="1" customWidth="1"/>
    <col min="36" max="36" width="11.2857142857143" bestFit="1" customWidth="1"/>
  </cols>
  <sheetData>
    <row r="1" spans="28:28" ht="12.75">
      <c r="AB1" s="84" t="s">
        <v>130</v>
      </c>
    </row>
    <row r="2" spans="28:28" ht="12.75">
      <c r="AB2" s="84" t="s">
        <v>122</v>
      </c>
    </row>
    <row r="3" spans="1:29" ht="15.75">
      <c r="A3" s="65" t="s">
        <v>51</v>
      </c>
      <c r="B3" s="35"/>
      <c r="C3" s="35"/>
      <c r="D3" s="35"/>
      <c r="E3" s="35"/>
      <c r="F3" s="35"/>
      <c r="G3" s="65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</row>
    <row r="4" spans="1:29" ht="15.75">
      <c r="A4" s="65" t="s">
        <v>117</v>
      </c>
      <c r="B4" s="35"/>
      <c r="C4" s="35"/>
      <c r="D4" s="35"/>
      <c r="E4" s="35"/>
      <c r="F4" s="35"/>
      <c r="G4" s="33"/>
      <c r="H4" s="33"/>
      <c r="I4" s="33"/>
      <c r="J4" s="33"/>
      <c r="K4" s="8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</row>
    <row r="5" spans="1:29" ht="15.75">
      <c r="A5" s="87" t="s">
        <v>118</v>
      </c>
      <c r="B5" s="35"/>
      <c r="C5" s="35"/>
      <c r="D5" s="35"/>
      <c r="E5" s="35"/>
      <c r="F5" s="35"/>
      <c r="G5" s="33"/>
      <c r="H5" s="8"/>
      <c r="I5" s="8"/>
      <c r="J5" s="8"/>
      <c r="K5" s="8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</row>
    <row r="6" spans="1:29" ht="15.75">
      <c r="A6" s="65" t="str">
        <f>'Weather Adjustment'!A7</f>
        <v>AS OF JUNE 30, 2023</v>
      </c>
      <c r="B6" s="35"/>
      <c r="C6" s="65"/>
      <c r="D6" s="35"/>
      <c r="E6" s="35"/>
      <c r="F6" s="35"/>
      <c r="G6" s="33"/>
      <c r="H6" s="8"/>
      <c r="I6" s="8"/>
      <c r="J6" s="8"/>
      <c r="K6" s="8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2:29" ht="15">
      <c r="B7" s="35"/>
      <c r="C7" s="35"/>
      <c r="D7" s="35"/>
      <c r="E7" s="35"/>
      <c r="F7" s="35"/>
      <c r="G7" s="33"/>
      <c r="H7" s="33"/>
      <c r="I7" s="33"/>
      <c r="J7" s="33"/>
      <c r="K7" s="8"/>
      <c r="L7" s="33"/>
      <c r="M7" s="33"/>
      <c r="N7" s="33"/>
      <c r="O7" s="33"/>
      <c r="P7" s="33"/>
      <c r="Q7" s="33"/>
      <c r="R7" s="33"/>
      <c r="S7" s="33"/>
      <c r="T7" s="20"/>
      <c r="U7" s="20"/>
      <c r="V7" s="20"/>
      <c r="W7" s="33"/>
      <c r="X7" s="33"/>
      <c r="Y7" s="33"/>
      <c r="Z7" s="33"/>
      <c r="AA7" s="33"/>
      <c r="AB7" s="33"/>
      <c r="AC7" s="33"/>
    </row>
    <row r="8" spans="1:29" ht="15.75">
      <c r="A8" s="41" t="s">
        <v>119</v>
      </c>
      <c r="B8" s="65"/>
      <c r="C8" s="65"/>
      <c r="D8" s="65"/>
      <c r="E8" s="65"/>
      <c r="F8" s="65"/>
      <c r="G8" s="87"/>
      <c r="H8" s="87"/>
      <c r="I8" s="87"/>
      <c r="J8" s="87"/>
      <c r="K8" s="41"/>
      <c r="L8" s="87"/>
      <c r="M8" s="87"/>
      <c r="N8" s="87"/>
      <c r="O8" s="87"/>
      <c r="P8" s="87"/>
      <c r="Q8" s="87"/>
      <c r="R8" s="87"/>
      <c r="S8" s="87"/>
      <c r="T8" s="42"/>
      <c r="U8" s="42"/>
      <c r="V8" s="42"/>
      <c r="W8" s="87"/>
      <c r="X8" s="87"/>
      <c r="Y8" s="87"/>
      <c r="Z8" s="87"/>
      <c r="AA8" s="87"/>
      <c r="AB8" s="87"/>
      <c r="AC8" s="87"/>
    </row>
    <row r="9" spans="2:29" ht="15">
      <c r="B9" s="35"/>
      <c r="C9" s="35"/>
      <c r="D9" s="35"/>
      <c r="E9" s="35"/>
      <c r="F9" s="35"/>
      <c r="G9" s="33"/>
      <c r="H9" s="33"/>
      <c r="I9" s="33"/>
      <c r="J9" s="33"/>
      <c r="K9" s="8"/>
      <c r="L9" s="33"/>
      <c r="M9" s="33"/>
      <c r="N9" s="33"/>
      <c r="O9" s="33"/>
      <c r="P9" s="33"/>
      <c r="Q9" s="33"/>
      <c r="R9" s="33"/>
      <c r="S9" s="33"/>
      <c r="T9" s="20"/>
      <c r="U9" s="20"/>
      <c r="V9" s="20"/>
      <c r="W9" s="33"/>
      <c r="X9" s="33"/>
      <c r="Y9" s="33"/>
      <c r="Z9" s="33"/>
      <c r="AA9" s="33"/>
      <c r="AB9" s="33"/>
      <c r="AC9" s="33"/>
    </row>
    <row r="10" spans="1:29" ht="15">
      <c r="A10" s="35" t="s">
        <v>52</v>
      </c>
      <c r="B10" s="35"/>
      <c r="C10" s="35"/>
      <c r="D10" s="35"/>
      <c r="E10" s="35"/>
      <c r="F10" s="35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</row>
    <row r="11" spans="1:29" ht="15">
      <c r="A11" s="28"/>
      <c r="B11" s="28"/>
      <c r="C11" s="28"/>
      <c r="D11" s="28"/>
      <c r="E11" s="28"/>
      <c r="F11" s="28"/>
      <c r="G11" s="88" t="s">
        <v>10</v>
      </c>
      <c r="H11" s="27"/>
      <c r="I11" s="88"/>
      <c r="J11" s="27"/>
      <c r="K11" s="109" t="s">
        <v>17</v>
      </c>
      <c r="L11" s="109"/>
      <c r="M11" s="109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88"/>
      <c r="Y11" s="27"/>
      <c r="Z11" s="88"/>
      <c r="AA11" s="88"/>
      <c r="AB11" s="88" t="s">
        <v>27</v>
      </c>
      <c r="AC11" s="88"/>
    </row>
    <row r="12" spans="1:29" ht="15">
      <c r="A12" s="89" t="s">
        <v>0</v>
      </c>
      <c r="B12" s="89"/>
      <c r="C12" s="89" t="s">
        <v>1</v>
      </c>
      <c r="D12" s="89"/>
      <c r="E12" s="89" t="s">
        <v>2</v>
      </c>
      <c r="F12" s="28"/>
      <c r="G12" s="88" t="s">
        <v>11</v>
      </c>
      <c r="H12" s="88"/>
      <c r="I12" s="88" t="s">
        <v>123</v>
      </c>
      <c r="J12" s="88"/>
      <c r="K12" s="90" t="s">
        <v>13</v>
      </c>
      <c r="L12" s="88"/>
      <c r="M12" s="90" t="s">
        <v>14</v>
      </c>
      <c r="N12" s="88"/>
      <c r="O12" s="88" t="s">
        <v>18</v>
      </c>
      <c r="P12" s="88"/>
      <c r="Q12" s="88" t="s">
        <v>4</v>
      </c>
      <c r="R12" s="90" t="s">
        <v>20</v>
      </c>
      <c r="S12" s="27"/>
      <c r="T12" s="27" t="s">
        <v>22</v>
      </c>
      <c r="U12" s="27"/>
      <c r="V12" s="27" t="s">
        <v>24</v>
      </c>
      <c r="W12" s="27"/>
      <c r="X12" s="90" t="s">
        <v>5</v>
      </c>
      <c r="Y12" s="27"/>
      <c r="Z12" s="88" t="s">
        <v>26</v>
      </c>
      <c r="AA12" s="88"/>
      <c r="AB12" s="88" t="s">
        <v>9</v>
      </c>
      <c r="AC12" s="88"/>
    </row>
    <row r="13" spans="1:29" ht="15">
      <c r="A13" s="28"/>
      <c r="B13" s="28"/>
      <c r="C13" s="28"/>
      <c r="D13" s="28"/>
      <c r="E13" s="28"/>
      <c r="F13" s="28"/>
      <c r="G13" s="91" t="s">
        <v>12</v>
      </c>
      <c r="H13" s="40"/>
      <c r="I13" s="91" t="s">
        <v>12</v>
      </c>
      <c r="J13" s="40"/>
      <c r="K13" s="91" t="s">
        <v>15</v>
      </c>
      <c r="L13" s="40"/>
      <c r="M13" s="91" t="s">
        <v>16</v>
      </c>
      <c r="N13" s="40"/>
      <c r="O13" s="91" t="s">
        <v>19</v>
      </c>
      <c r="P13" s="40"/>
      <c r="Q13" s="40"/>
      <c r="R13" s="40" t="s">
        <v>21</v>
      </c>
      <c r="S13" s="40"/>
      <c r="T13" s="91" t="s">
        <v>23</v>
      </c>
      <c r="U13" s="40"/>
      <c r="V13" s="91" t="s">
        <v>25</v>
      </c>
      <c r="W13" s="40"/>
      <c r="X13" s="40"/>
      <c r="Y13" s="40"/>
      <c r="Z13" s="91" t="s">
        <v>42</v>
      </c>
      <c r="AA13" s="40"/>
      <c r="AB13" s="91" t="s">
        <v>28</v>
      </c>
      <c r="AC13" s="40"/>
    </row>
    <row r="14" spans="1:29" ht="15">
      <c r="A14" s="92"/>
      <c r="B14" s="28"/>
      <c r="C14" s="92"/>
      <c r="D14" s="28"/>
      <c r="E14" s="92"/>
      <c r="F14" s="28"/>
      <c r="G14" s="88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</row>
    <row r="15" spans="1:35" ht="15">
      <c r="A15" s="93">
        <v>1</v>
      </c>
      <c r="B15" s="28"/>
      <c r="C15" s="62">
        <v>2022</v>
      </c>
      <c r="D15" s="28"/>
      <c r="E15" s="19">
        <v>7</v>
      </c>
      <c r="F15" s="28"/>
      <c r="G15" s="43">
        <v>-0.005215034900915955</v>
      </c>
      <c r="H15" s="27"/>
      <c r="I15" s="27">
        <v>17</v>
      </c>
      <c r="J15" s="27"/>
      <c r="K15" s="70">
        <f>Residential!I16</f>
        <v>0.81999999999999995</v>
      </c>
      <c r="L15" s="75"/>
      <c r="M15" s="70">
        <f>Residential!K16</f>
        <v>1.0800000000000001</v>
      </c>
      <c r="N15" s="20"/>
      <c r="O15" s="20">
        <f>'Weather Adjustment'!G35</f>
        <v>3295222</v>
      </c>
      <c r="P15" s="20"/>
      <c r="Q15" s="20">
        <f t="shared" si="0" ref="Q15:Q26">SUM(M15,O15)</f>
        <v>3295223.0800000001</v>
      </c>
      <c r="R15" s="20">
        <f>PRODUCT(G15,I15,K15,M15,O15)/1000</f>
        <v>-258.71906135903299</v>
      </c>
      <c r="S15" s="20"/>
      <c r="T15" s="43">
        <f>Residential!R16</f>
        <v>507.94525875380975</v>
      </c>
      <c r="U15" s="20"/>
      <c r="V15" s="43">
        <f>Residential!T16</f>
        <v>368.5095388911239</v>
      </c>
      <c r="W15" s="20"/>
      <c r="X15" s="20">
        <f t="shared" si="1" ref="X15:X26">SUM(T15,V15)</f>
        <v>876.45479764493371</v>
      </c>
      <c r="Y15" s="20"/>
      <c r="Z15" s="43">
        <f>+V15-T15</f>
        <v>-139.43571986268586</v>
      </c>
      <c r="AA15" s="20"/>
      <c r="AB15" s="20">
        <f>+R15*Z15</f>
        <v>36074.678562795161</v>
      </c>
      <c r="AC15" s="20"/>
      <c r="AD15" s="94"/>
      <c r="AF15" s="95"/>
      <c r="AG15" s="86"/>
      <c r="AI15" s="83"/>
    </row>
    <row r="16" spans="1:36" ht="15">
      <c r="A16" s="93">
        <f>+A15+1</f>
        <v>2</v>
      </c>
      <c r="B16" s="28"/>
      <c r="C16" s="62">
        <f>C15</f>
        <v>2022</v>
      </c>
      <c r="D16" s="28"/>
      <c r="E16" s="19">
        <v>8</v>
      </c>
      <c r="F16" s="28"/>
      <c r="G16" s="43">
        <f>+G15</f>
        <v>-0.005215034900915955</v>
      </c>
      <c r="H16" s="27"/>
      <c r="I16" s="27">
        <v>17</v>
      </c>
      <c r="J16" s="27"/>
      <c r="K16" s="70">
        <f>Residential!I17</f>
        <v>0.81999999999999995</v>
      </c>
      <c r="L16" s="75"/>
      <c r="M16" s="70">
        <f>Residential!K17</f>
        <v>1.0800000000000001</v>
      </c>
      <c r="N16" s="20"/>
      <c r="O16" s="20">
        <f>'Weather Adjustment'!G36</f>
        <v>3299673</v>
      </c>
      <c r="P16" s="20"/>
      <c r="Q16" s="20">
        <f t="shared" si="0"/>
        <v>3299674.0800000001</v>
      </c>
      <c r="R16" s="20">
        <f t="shared" si="2" ref="R16:R26">PRODUCT(G16,I16,K16,M16,O16)/1000</f>
        <v>-259.0685244732357</v>
      </c>
      <c r="S16" s="20"/>
      <c r="T16" s="43">
        <f>Residential!R17</f>
        <v>586.37215891285712</v>
      </c>
      <c r="U16" s="20"/>
      <c r="V16" s="43">
        <f>Residential!T17</f>
        <v>445.68620778938578</v>
      </c>
      <c r="W16" s="20"/>
      <c r="X16" s="20">
        <f t="shared" si="1"/>
        <v>1032.0583667022429</v>
      </c>
      <c r="Y16" s="20"/>
      <c r="Z16" s="43">
        <f t="shared" si="3" ref="Z16:Z27">+V16-T16</f>
        <v>-140.68595112347134</v>
      </c>
      <c r="AA16" s="20"/>
      <c r="AB16" s="20">
        <f t="shared" si="4" ref="AB16:AB26">+R16*Z16</f>
        <v>36447.301771671475</v>
      </c>
      <c r="AC16" s="20"/>
      <c r="AD16" s="94"/>
      <c r="AF16" s="95"/>
      <c r="AG16" s="86"/>
      <c r="AI16" s="83"/>
      <c r="AJ16" s="85"/>
    </row>
    <row r="17" spans="1:36" ht="15">
      <c r="A17" s="93">
        <f t="shared" si="5" ref="A17:A63">+A16+1</f>
        <v>3</v>
      </c>
      <c r="B17" s="28"/>
      <c r="C17" s="62">
        <f t="shared" si="6" ref="C17:C20">C16</f>
        <v>2022</v>
      </c>
      <c r="D17" s="28"/>
      <c r="E17" s="19">
        <v>9</v>
      </c>
      <c r="F17" s="28"/>
      <c r="G17" s="43">
        <f t="shared" si="7" ref="G17:G26">+G16</f>
        <v>-0.005215034900915955</v>
      </c>
      <c r="H17" s="27"/>
      <c r="I17" s="27">
        <v>17</v>
      </c>
      <c r="J17" s="27"/>
      <c r="K17" s="70">
        <f>Residential!I18</f>
        <v>0.81999999999999995</v>
      </c>
      <c r="L17" s="75"/>
      <c r="M17" s="70">
        <f>Residential!K18</f>
        <v>1.0800000000000001</v>
      </c>
      <c r="N17" s="20"/>
      <c r="O17" s="20">
        <f>'Weather Adjustment'!G37</f>
        <v>3303833</v>
      </c>
      <c r="P17" s="20"/>
      <c r="Q17" s="20">
        <f t="shared" si="0"/>
        <v>3303834.0800000001</v>
      </c>
      <c r="R17" s="20">
        <f t="shared" si="2"/>
        <v>-259.3951401899472</v>
      </c>
      <c r="S17" s="20"/>
      <c r="T17" s="43">
        <f>Residential!R18</f>
        <v>374.3464359128572</v>
      </c>
      <c r="U17" s="20"/>
      <c r="V17" s="43">
        <f>Residential!T18</f>
        <v>390.47821137366043</v>
      </c>
      <c r="W17" s="20"/>
      <c r="X17" s="20">
        <f t="shared" si="1"/>
        <v>764.82464728651757</v>
      </c>
      <c r="Y17" s="20"/>
      <c r="Z17" s="43">
        <f t="shared" si="3"/>
        <v>16.131775460803226</v>
      </c>
      <c r="AA17" s="20"/>
      <c r="AB17" s="20">
        <f t="shared" si="4"/>
        <v>-4184.504157167803</v>
      </c>
      <c r="AC17" s="20"/>
      <c r="AD17" s="94"/>
      <c r="AF17" s="95"/>
      <c r="AG17" s="86"/>
      <c r="AI17" s="83"/>
      <c r="AJ17" s="85"/>
    </row>
    <row r="18" spans="1:36" ht="15">
      <c r="A18" s="93">
        <f t="shared" si="5"/>
        <v>4</v>
      </c>
      <c r="B18" s="28"/>
      <c r="C18" s="62">
        <f t="shared" si="6"/>
        <v>2022</v>
      </c>
      <c r="D18" s="28"/>
      <c r="E18" s="19">
        <v>10</v>
      </c>
      <c r="F18" s="28"/>
      <c r="G18" s="43">
        <f t="shared" si="7"/>
        <v>-0.005215034900915955</v>
      </c>
      <c r="H18" s="27"/>
      <c r="I18" s="27">
        <v>17</v>
      </c>
      <c r="J18" s="27"/>
      <c r="K18" s="70">
        <f>Residential!I19</f>
        <v>0.81999999999999995</v>
      </c>
      <c r="L18" s="75"/>
      <c r="M18" s="70">
        <f>Residential!K19</f>
        <v>1.0800000000000001</v>
      </c>
      <c r="N18" s="20"/>
      <c r="O18" s="20">
        <f>'Weather Adjustment'!G38</f>
        <v>3308135</v>
      </c>
      <c r="P18" s="20"/>
      <c r="Q18" s="20">
        <f t="shared" si="0"/>
        <v>3308136.0800000001</v>
      </c>
      <c r="R18" s="20">
        <f t="shared" si="2"/>
        <v>-259.73290480852722</v>
      </c>
      <c r="S18" s="20"/>
      <c r="T18" s="43">
        <f>Residential!R19</f>
        <v>223.18551342952392</v>
      </c>
      <c r="U18" s="20"/>
      <c r="V18" s="43">
        <f>Residential!T19</f>
        <v>218.93817220210636</v>
      </c>
      <c r="W18" s="20"/>
      <c r="X18" s="20">
        <f t="shared" si="1"/>
        <v>442.12368563163028</v>
      </c>
      <c r="Y18" s="20"/>
      <c r="Z18" s="43">
        <f t="shared" si="3"/>
        <v>-4.2473412274175644</v>
      </c>
      <c r="AA18" s="20"/>
      <c r="AB18" s="20">
        <f t="shared" si="4"/>
        <v>1103.1742747101794</v>
      </c>
      <c r="AC18" s="20"/>
      <c r="AD18" s="94"/>
      <c r="AF18" s="95"/>
      <c r="AG18" s="86"/>
      <c r="AI18" s="83"/>
      <c r="AJ18" s="85"/>
    </row>
    <row r="19" spans="1:36" ht="15">
      <c r="A19" s="93">
        <f t="shared" si="5"/>
        <v>5</v>
      </c>
      <c r="B19" s="28"/>
      <c r="C19" s="62">
        <f t="shared" si="6"/>
        <v>2022</v>
      </c>
      <c r="D19" s="28"/>
      <c r="E19" s="19">
        <v>11</v>
      </c>
      <c r="F19" s="28"/>
      <c r="G19" s="43">
        <f t="shared" si="7"/>
        <v>-0.005215034900915955</v>
      </c>
      <c r="H19" s="27"/>
      <c r="I19" s="27">
        <v>17</v>
      </c>
      <c r="J19" s="27"/>
      <c r="K19" s="70">
        <f>Residential!I20</f>
        <v>0.81999999999999995</v>
      </c>
      <c r="L19" s="75"/>
      <c r="M19" s="70">
        <f>Residential!K20</f>
        <v>1.0800000000000001</v>
      </c>
      <c r="N19" s="20"/>
      <c r="O19" s="20">
        <f>'Weather Adjustment'!G39</f>
        <v>3313916</v>
      </c>
      <c r="P19" s="20"/>
      <c r="Q19" s="20">
        <f t="shared" si="0"/>
        <v>3313917.0800000001</v>
      </c>
      <c r="R19" s="20">
        <f t="shared" si="2"/>
        <v>-260.18679073600543</v>
      </c>
      <c r="S19" s="20"/>
      <c r="T19" s="43">
        <f>Residential!R20</f>
        <v>55.71369771285714</v>
      </c>
      <c r="U19" s="20"/>
      <c r="V19" s="43">
        <f>Residential!T20</f>
        <v>62.693343065946046</v>
      </c>
      <c r="W19" s="20"/>
      <c r="X19" s="20">
        <f t="shared" si="1"/>
        <v>118.40704077880318</v>
      </c>
      <c r="Y19" s="20"/>
      <c r="Z19" s="43">
        <f t="shared" si="3"/>
        <v>6.9796453530889053</v>
      </c>
      <c r="AA19" s="20"/>
      <c r="AB19" s="20">
        <f t="shared" si="4"/>
        <v>-1816.0115248956759</v>
      </c>
      <c r="AC19" s="20"/>
      <c r="AD19" s="94"/>
      <c r="AF19" s="95"/>
      <c r="AG19" s="86"/>
      <c r="AI19" s="83"/>
      <c r="AJ19" s="85"/>
    </row>
    <row r="20" spans="1:36" ht="15">
      <c r="A20" s="93">
        <f t="shared" si="5"/>
        <v>6</v>
      </c>
      <c r="B20" s="28"/>
      <c r="C20" s="62">
        <f t="shared" si="6"/>
        <v>2022</v>
      </c>
      <c r="D20" s="28"/>
      <c r="E20" s="19">
        <v>12</v>
      </c>
      <c r="F20" s="28"/>
      <c r="G20" s="43">
        <f t="shared" si="7"/>
        <v>-0.005215034900915955</v>
      </c>
      <c r="H20" s="27"/>
      <c r="I20" s="27">
        <v>17</v>
      </c>
      <c r="J20" s="27"/>
      <c r="K20" s="70">
        <f>Residential!I21</f>
        <v>0.81999999999999995</v>
      </c>
      <c r="L20" s="75"/>
      <c r="M20" s="70">
        <f>Residential!K21</f>
        <v>1.0800000000000001</v>
      </c>
      <c r="N20" s="20"/>
      <c r="O20" s="20">
        <f>'Weather Adjustment'!G40</f>
        <v>3319982</v>
      </c>
      <c r="P20" s="20"/>
      <c r="Q20" s="20">
        <f t="shared" si="0"/>
        <v>3319983.0800000001</v>
      </c>
      <c r="R20" s="20">
        <f t="shared" si="2"/>
        <v>-260.66305298061411</v>
      </c>
      <c r="S20" s="20"/>
      <c r="T20" s="43">
        <f>Residential!R21</f>
        <v>9.3494490319047685</v>
      </c>
      <c r="U20" s="20"/>
      <c r="V20" s="43">
        <f>Residential!T21</f>
        <v>9.6322320813968272</v>
      </c>
      <c r="W20" s="20"/>
      <c r="X20" s="20">
        <f t="shared" si="1"/>
        <v>18.981681113301597</v>
      </c>
      <c r="Y20" s="20"/>
      <c r="Z20" s="43">
        <f t="shared" si="3"/>
        <v>0.28278304949205868</v>
      </c>
      <c r="AA20" s="20"/>
      <c r="AB20" s="20">
        <f t="shared" si="4"/>
        <v>-73.711093011768114</v>
      </c>
      <c r="AC20" s="20"/>
      <c r="AD20" s="94"/>
      <c r="AF20" s="95"/>
      <c r="AG20" s="86"/>
      <c r="AI20" s="83"/>
      <c r="AJ20" s="85"/>
    </row>
    <row r="21" spans="1:36" ht="15">
      <c r="A21" s="93">
        <f t="shared" si="5"/>
        <v>7</v>
      </c>
      <c r="B21" s="28"/>
      <c r="C21" s="62">
        <v>2023</v>
      </c>
      <c r="D21" s="28"/>
      <c r="E21" s="19">
        <v>1</v>
      </c>
      <c r="F21" s="28"/>
      <c r="G21" s="43">
        <f t="shared" si="7"/>
        <v>-0.005215034900915955</v>
      </c>
      <c r="H21" s="27"/>
      <c r="I21" s="27">
        <v>18</v>
      </c>
      <c r="J21" s="27"/>
      <c r="K21" s="70">
        <f>Residential!I22</f>
        <v>0.81000000000000005</v>
      </c>
      <c r="L21" s="75"/>
      <c r="M21" s="70">
        <f>Residential!K22</f>
        <v>1.04307463335786</v>
      </c>
      <c r="N21" s="20"/>
      <c r="O21" s="20">
        <f>'Weather Adjustment'!G41</f>
        <v>3325077</v>
      </c>
      <c r="P21" s="20"/>
      <c r="Q21" s="20">
        <f t="shared" si="0"/>
        <v>3325078.0430746335</v>
      </c>
      <c r="R21" s="20">
        <f t="shared" si="2"/>
        <v>-263.71317891758054</v>
      </c>
      <c r="S21" s="20"/>
      <c r="T21" s="43">
        <f>Residential!R22</f>
        <v>3.2735347085714275</v>
      </c>
      <c r="U21" s="20"/>
      <c r="V21" s="43">
        <f>Residential!T22</f>
        <v>3.0183646769746044</v>
      </c>
      <c r="W21" s="20"/>
      <c r="X21" s="20">
        <f t="shared" si="1"/>
        <v>6.2918993855460315</v>
      </c>
      <c r="Y21" s="20"/>
      <c r="Z21" s="43">
        <f t="shared" si="3"/>
        <v>-0.25517003159682305</v>
      </c>
      <c r="AA21" s="20"/>
      <c r="AB21" s="20">
        <f t="shared" si="4"/>
        <v>67.291700196897679</v>
      </c>
      <c r="AC21" s="20"/>
      <c r="AD21" s="94"/>
      <c r="AF21" s="95"/>
      <c r="AG21" s="86"/>
      <c r="AI21" s="83"/>
      <c r="AJ21" s="85"/>
    </row>
    <row r="22" spans="1:36" ht="15">
      <c r="A22" s="93">
        <f t="shared" si="5"/>
        <v>8</v>
      </c>
      <c r="B22" s="28"/>
      <c r="C22" s="62">
        <f>C21</f>
        <v>2023</v>
      </c>
      <c r="D22" s="28"/>
      <c r="E22" s="19">
        <v>2</v>
      </c>
      <c r="F22" s="28"/>
      <c r="G22" s="43">
        <f t="shared" si="7"/>
        <v>-0.005215034900915955</v>
      </c>
      <c r="H22" s="27"/>
      <c r="I22" s="27">
        <v>18</v>
      </c>
      <c r="J22" s="27"/>
      <c r="K22" s="70">
        <f>Residential!I23</f>
        <v>0.81000000000000005</v>
      </c>
      <c r="L22" s="75"/>
      <c r="M22" s="70">
        <f>Residential!K23</f>
        <v>1.04278326416988</v>
      </c>
      <c r="N22" s="20"/>
      <c r="O22" s="20">
        <f>'Weather Adjustment'!G42</f>
        <v>3330528</v>
      </c>
      <c r="P22" s="20"/>
      <c r="Q22" s="20">
        <f t="shared" si="0"/>
        <v>3330529.0427832641</v>
      </c>
      <c r="R22" s="20">
        <f t="shared" si="2"/>
        <v>-264.07171432159703</v>
      </c>
      <c r="S22" s="20"/>
      <c r="T22" s="43">
        <f>Residential!R23</f>
        <v>1.6314819928571427</v>
      </c>
      <c r="U22" s="20"/>
      <c r="V22" s="43">
        <f>Residential!T23</f>
        <v>1.8289084946444447</v>
      </c>
      <c r="W22" s="20"/>
      <c r="X22" s="20">
        <f t="shared" si="1"/>
        <v>3.4603904875015874</v>
      </c>
      <c r="Y22" s="20"/>
      <c r="Z22" s="43">
        <f t="shared" si="3"/>
        <v>0.19742650178730203</v>
      </c>
      <c r="AA22" s="20"/>
      <c r="AB22" s="20">
        <f t="shared" si="4"/>
        <v>-52.134754779488688</v>
      </c>
      <c r="AC22" s="20"/>
      <c r="AD22" s="94"/>
      <c r="AF22" s="95"/>
      <c r="AG22" s="86"/>
      <c r="AI22" s="83"/>
      <c r="AJ22" s="85"/>
    </row>
    <row r="23" spans="1:36" ht="15">
      <c r="A23" s="93">
        <f t="shared" si="5"/>
        <v>9</v>
      </c>
      <c r="B23" s="28"/>
      <c r="C23" s="62">
        <f t="shared" si="8" ref="C23:C26">C22</f>
        <v>2023</v>
      </c>
      <c r="D23" s="28"/>
      <c r="E23" s="19">
        <v>3</v>
      </c>
      <c r="F23" s="28"/>
      <c r="G23" s="43">
        <f t="shared" si="7"/>
        <v>-0.005215034900915955</v>
      </c>
      <c r="H23" s="27"/>
      <c r="I23" s="27">
        <v>18</v>
      </c>
      <c r="J23" s="27"/>
      <c r="K23" s="70">
        <f>Residential!I24</f>
        <v>0.81000000000000005</v>
      </c>
      <c r="L23" s="75"/>
      <c r="M23" s="70">
        <f>Residential!K24</f>
        <v>1.0429601828432</v>
      </c>
      <c r="N23" s="20"/>
      <c r="O23" s="20">
        <f>'Weather Adjustment'!G43</f>
        <v>3336668</v>
      </c>
      <c r="P23" s="20"/>
      <c r="Q23" s="20">
        <f t="shared" si="0"/>
        <v>3336669.0429601828</v>
      </c>
      <c r="R23" s="20">
        <f t="shared" si="2"/>
        <v>-264.60342915436667</v>
      </c>
      <c r="S23" s="20"/>
      <c r="T23" s="43">
        <f>Residential!R24</f>
        <v>10.625199057142858</v>
      </c>
      <c r="U23" s="20"/>
      <c r="V23" s="43">
        <f>Residential!T24</f>
        <v>6.8422631830349205</v>
      </c>
      <c r="W23" s="20"/>
      <c r="X23" s="20">
        <f t="shared" si="1"/>
        <v>17.467462240177777</v>
      </c>
      <c r="Y23" s="20"/>
      <c r="Z23" s="43">
        <f t="shared" si="3"/>
        <v>-3.7829358741079373</v>
      </c>
      <c r="AA23" s="20"/>
      <c r="AB23" s="20">
        <f t="shared" si="4"/>
        <v>1000.9778045600317</v>
      </c>
      <c r="AC23" s="20"/>
      <c r="AD23" s="94"/>
      <c r="AF23" s="95"/>
      <c r="AG23" s="86"/>
      <c r="AI23" s="83"/>
      <c r="AJ23" s="85"/>
    </row>
    <row r="24" spans="1:36" ht="15">
      <c r="A24" s="93">
        <f t="shared" si="5"/>
        <v>10</v>
      </c>
      <c r="B24" s="28"/>
      <c r="C24" s="62">
        <f t="shared" si="8"/>
        <v>2023</v>
      </c>
      <c r="D24" s="28"/>
      <c r="E24" s="19">
        <v>4</v>
      </c>
      <c r="F24" s="28"/>
      <c r="G24" s="43">
        <f t="shared" si="7"/>
        <v>-0.005215034900915955</v>
      </c>
      <c r="H24" s="27"/>
      <c r="I24" s="27">
        <v>18</v>
      </c>
      <c r="J24" s="27"/>
      <c r="K24" s="70">
        <f>Residential!I25</f>
        <v>0.81000000000000005</v>
      </c>
      <c r="L24" s="75"/>
      <c r="M24" s="70">
        <f>Residential!K25</f>
        <v>1.0431145851838</v>
      </c>
      <c r="N24" s="20"/>
      <c r="O24" s="20">
        <f>'Weather Adjustment'!G44</f>
        <v>3344119</v>
      </c>
      <c r="P24" s="20"/>
      <c r="Q24" s="20">
        <f t="shared" si="0"/>
        <v>3344120.0431145853</v>
      </c>
      <c r="R24" s="20">
        <f t="shared" si="2"/>
        <v>-265.23356609087028</v>
      </c>
      <c r="S24" s="20"/>
      <c r="T24" s="43">
        <f>Residential!R25</f>
        <v>28.896056097619056</v>
      </c>
      <c r="U24" s="20"/>
      <c r="V24" s="43">
        <f>Residential!T25</f>
        <v>27.128111792055567</v>
      </c>
      <c r="W24" s="20"/>
      <c r="X24" s="20">
        <f t="shared" si="1"/>
        <v>56.024167889674622</v>
      </c>
      <c r="Y24" s="20"/>
      <c r="Z24" s="43">
        <f t="shared" si="3"/>
        <v>-1.7679443055634891</v>
      </c>
      <c r="AA24" s="20"/>
      <c r="AB24" s="20">
        <f t="shared" si="4"/>
        <v>468.91817281465148</v>
      </c>
      <c r="AC24" s="20"/>
      <c r="AD24" s="94"/>
      <c r="AF24" s="95"/>
      <c r="AG24" s="86"/>
      <c r="AI24" s="83"/>
      <c r="AJ24" s="85"/>
    </row>
    <row r="25" spans="1:36" ht="15">
      <c r="A25" s="93">
        <f t="shared" si="5"/>
        <v>11</v>
      </c>
      <c r="B25" s="28"/>
      <c r="C25" s="62">
        <f t="shared" si="8"/>
        <v>2023</v>
      </c>
      <c r="D25" s="28"/>
      <c r="E25" s="19">
        <v>5</v>
      </c>
      <c r="F25" s="28"/>
      <c r="G25" s="43">
        <f t="shared" si="7"/>
        <v>-0.005215034900915955</v>
      </c>
      <c r="H25" s="27"/>
      <c r="I25" s="27">
        <v>18</v>
      </c>
      <c r="J25" s="27"/>
      <c r="K25" s="70">
        <f>Residential!I26</f>
        <v>0.81000000000000005</v>
      </c>
      <c r="L25" s="75"/>
      <c r="M25" s="70">
        <f>Residential!K26</f>
        <v>1.04223976389087</v>
      </c>
      <c r="N25" s="20"/>
      <c r="O25" s="20">
        <f>'Weather Adjustment'!G45</f>
        <v>3350563</v>
      </c>
      <c r="P25" s="20"/>
      <c r="Q25" s="20">
        <f t="shared" si="0"/>
        <v>3350564.0422397638</v>
      </c>
      <c r="R25" s="20">
        <f t="shared" si="2"/>
        <v>-265.52179173297685</v>
      </c>
      <c r="S25" s="20"/>
      <c r="T25" s="43">
        <f>Residential!R26</f>
        <v>61.149683728571432</v>
      </c>
      <c r="U25" s="20"/>
      <c r="V25" s="43">
        <f>Residential!T26</f>
        <v>74.584133753347643</v>
      </c>
      <c r="W25" s="20"/>
      <c r="X25" s="20">
        <f t="shared" si="1"/>
        <v>135.73381748191906</v>
      </c>
      <c r="Y25" s="20"/>
      <c r="Z25" s="43">
        <f t="shared" si="3"/>
        <v>13.434450024776211</v>
      </c>
      <c r="AA25" s="20"/>
      <c r="AB25" s="20">
        <f t="shared" si="4"/>
        <v>-3567.1392415257151</v>
      </c>
      <c r="AC25" s="20"/>
      <c r="AD25" s="94"/>
      <c r="AF25" s="95"/>
      <c r="AG25" s="86"/>
      <c r="AI25" s="83"/>
      <c r="AJ25" s="85"/>
    </row>
    <row r="26" spans="1:36" ht="15">
      <c r="A26" s="93">
        <f t="shared" si="5"/>
        <v>12</v>
      </c>
      <c r="B26" s="28"/>
      <c r="C26" s="62">
        <f t="shared" si="8"/>
        <v>2023</v>
      </c>
      <c r="D26" s="28"/>
      <c r="E26" s="19">
        <v>6</v>
      </c>
      <c r="F26" s="28"/>
      <c r="G26" s="43">
        <f t="shared" si="7"/>
        <v>-0.005215034900915955</v>
      </c>
      <c r="H26" s="27"/>
      <c r="I26" s="27">
        <v>18</v>
      </c>
      <c r="J26" s="27"/>
      <c r="K26" s="70">
        <f>Residential!I27</f>
        <v>0.81000000000000005</v>
      </c>
      <c r="L26" s="75"/>
      <c r="M26" s="70">
        <f>Residential!K27</f>
        <v>1.06142356752816</v>
      </c>
      <c r="N26" s="20"/>
      <c r="O26" s="20">
        <f>'Weather Adjustment'!G46</f>
        <v>3356416</v>
      </c>
      <c r="P26" s="20"/>
      <c r="Q26" s="20">
        <f t="shared" si="0"/>
        <v>3356417.0614235676</v>
      </c>
      <c r="R26" s="20">
        <f t="shared" si="2"/>
        <v>-270.88144173725209</v>
      </c>
      <c r="S26" s="20"/>
      <c r="T26" s="43">
        <f>Residential!R27</f>
        <v>186.23236772714284</v>
      </c>
      <c r="U26" s="20"/>
      <c r="V26" s="43">
        <f>Residential!T27</f>
        <v>209.68740924025082</v>
      </c>
      <c r="W26" s="20"/>
      <c r="X26" s="20">
        <f t="shared" si="1"/>
        <v>395.91977696739366</v>
      </c>
      <c r="Y26" s="20"/>
      <c r="Z26" s="66">
        <f t="shared" si="3"/>
        <v>23.455041513107972</v>
      </c>
      <c r="AA26" s="20"/>
      <c r="AB26" s="20">
        <f t="shared" si="4"/>
        <v>-6353.5354610777858</v>
      </c>
      <c r="AC26" s="20"/>
      <c r="AD26" s="94"/>
      <c r="AF26" s="96"/>
      <c r="AG26" s="86"/>
      <c r="AI26" s="83"/>
      <c r="AJ26" s="85"/>
    </row>
    <row r="27" spans="1:36" ht="15">
      <c r="A27" s="93">
        <f t="shared" si="5"/>
        <v>13</v>
      </c>
      <c r="B27" s="28"/>
      <c r="C27" s="28" t="s">
        <v>8</v>
      </c>
      <c r="D27" s="28"/>
      <c r="E27" s="28"/>
      <c r="F27" s="28"/>
      <c r="G27" s="97"/>
      <c r="H27" s="27"/>
      <c r="I27" s="72"/>
      <c r="J27" s="27"/>
      <c r="K27" s="97"/>
      <c r="L27" s="27"/>
      <c r="M27" s="97"/>
      <c r="N27" s="97"/>
      <c r="O27" s="97"/>
      <c r="P27" s="97"/>
      <c r="Q27" s="97">
        <f>SUM(Q21:Q26)</f>
        <v>20043377.275595997</v>
      </c>
      <c r="R27" s="97"/>
      <c r="S27" s="97"/>
      <c r="T27" s="97">
        <f>SUM(T15:T26)</f>
        <v>2048.7208370657145</v>
      </c>
      <c r="U27" s="97"/>
      <c r="V27" s="97">
        <f>SUM(V15:V26)</f>
        <v>1819.0268965439275</v>
      </c>
      <c r="W27" s="97"/>
      <c r="X27" s="97">
        <f>SUM(X21:X26)</f>
        <v>614.8975144522127</v>
      </c>
      <c r="Y27" s="97"/>
      <c r="Z27" s="43">
        <f t="shared" si="3"/>
        <v>-229.693940521787</v>
      </c>
      <c r="AA27" s="27"/>
      <c r="AB27" s="97">
        <f>SUM(AB15:AB26)</f>
        <v>59115.30605429018</v>
      </c>
      <c r="AC27" s="97"/>
      <c r="AD27" s="27"/>
      <c r="AF27" s="27"/>
      <c r="AG27" s="27"/>
      <c r="AH27" s="98"/>
      <c r="AI27" s="27"/>
      <c r="AJ27" s="64"/>
    </row>
    <row r="28" spans="1:32" ht="15">
      <c r="A28" s="93">
        <f t="shared" si="5"/>
        <v>14</v>
      </c>
      <c r="B28" s="28"/>
      <c r="C28" s="28"/>
      <c r="D28" s="28"/>
      <c r="E28" s="28"/>
      <c r="F28" s="28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F28" s="78"/>
    </row>
    <row r="29" spans="1:32" ht="15">
      <c r="A29" s="93">
        <f t="shared" si="5"/>
        <v>15</v>
      </c>
      <c r="B29" s="28"/>
      <c r="C29" s="28"/>
      <c r="D29" s="28"/>
      <c r="E29" s="28"/>
      <c r="F29" s="28"/>
      <c r="G29" s="88" t="s">
        <v>29</v>
      </c>
      <c r="H29" s="27"/>
      <c r="I29" s="27"/>
      <c r="J29" s="27"/>
      <c r="K29" s="109" t="s">
        <v>30</v>
      </c>
      <c r="L29" s="109"/>
      <c r="M29" s="109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88"/>
      <c r="Y29" s="27"/>
      <c r="Z29" s="88"/>
      <c r="AA29" s="88"/>
      <c r="AB29" s="88" t="s">
        <v>31</v>
      </c>
      <c r="AC29" s="33"/>
      <c r="AF29" s="78"/>
    </row>
    <row r="30" spans="1:32" ht="15">
      <c r="A30" s="93">
        <f t="shared" si="5"/>
        <v>16</v>
      </c>
      <c r="B30" s="89"/>
      <c r="C30" s="89" t="s">
        <v>1</v>
      </c>
      <c r="D30" s="89"/>
      <c r="E30" s="89" t="s">
        <v>2</v>
      </c>
      <c r="F30" s="28"/>
      <c r="G30" s="88" t="s">
        <v>11</v>
      </c>
      <c r="H30" s="88"/>
      <c r="I30" s="88"/>
      <c r="J30" s="88"/>
      <c r="K30" s="90" t="s">
        <v>53</v>
      </c>
      <c r="L30" s="88"/>
      <c r="M30" s="90" t="s">
        <v>54</v>
      </c>
      <c r="N30" s="88"/>
      <c r="O30" s="88" t="s">
        <v>18</v>
      </c>
      <c r="P30" s="88"/>
      <c r="Q30" s="88" t="s">
        <v>4</v>
      </c>
      <c r="R30" s="90" t="s">
        <v>32</v>
      </c>
      <c r="S30" s="27"/>
      <c r="T30" s="27" t="s">
        <v>33</v>
      </c>
      <c r="U30" s="27"/>
      <c r="V30" s="27" t="s">
        <v>34</v>
      </c>
      <c r="W30" s="27"/>
      <c r="X30" s="90" t="s">
        <v>5</v>
      </c>
      <c r="Y30" s="27"/>
      <c r="Z30" s="88" t="s">
        <v>35</v>
      </c>
      <c r="AA30" s="88"/>
      <c r="AB30" s="88" t="s">
        <v>9</v>
      </c>
      <c r="AC30" s="88"/>
      <c r="AF30" s="78"/>
    </row>
    <row r="31" spans="1:32" ht="15">
      <c r="A31" s="93">
        <f t="shared" si="5"/>
        <v>17</v>
      </c>
      <c r="B31" s="28"/>
      <c r="C31" s="28"/>
      <c r="D31" s="28"/>
      <c r="E31" s="28"/>
      <c r="F31" s="28"/>
      <c r="G31" s="91" t="s">
        <v>60</v>
      </c>
      <c r="H31" s="40"/>
      <c r="I31" s="40"/>
      <c r="J31" s="40"/>
      <c r="K31" s="91" t="s">
        <v>61</v>
      </c>
      <c r="L31" s="40"/>
      <c r="M31" s="91" t="s">
        <v>62</v>
      </c>
      <c r="N31" s="40"/>
      <c r="O31" s="91" t="s">
        <v>63</v>
      </c>
      <c r="P31" s="40"/>
      <c r="Q31" s="40"/>
      <c r="R31" s="40" t="s">
        <v>64</v>
      </c>
      <c r="S31" s="40"/>
      <c r="T31" s="91" t="s">
        <v>65</v>
      </c>
      <c r="U31" s="40"/>
      <c r="V31" s="91" t="s">
        <v>66</v>
      </c>
      <c r="W31" s="40"/>
      <c r="X31" s="40"/>
      <c r="Y31" s="40"/>
      <c r="Z31" s="91" t="s">
        <v>104</v>
      </c>
      <c r="AA31" s="40"/>
      <c r="AB31" s="91" t="s">
        <v>105</v>
      </c>
      <c r="AC31" s="40"/>
      <c r="AF31" s="78"/>
    </row>
    <row r="32" spans="1:32" ht="15">
      <c r="A32" s="93">
        <f t="shared" si="5"/>
        <v>18</v>
      </c>
      <c r="B32" s="28"/>
      <c r="C32" s="28"/>
      <c r="D32" s="28"/>
      <c r="E32" s="28"/>
      <c r="F32" s="28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F32" s="78"/>
    </row>
    <row r="33" spans="1:33" ht="15">
      <c r="A33" s="93">
        <f t="shared" si="5"/>
        <v>19</v>
      </c>
      <c r="B33" s="28"/>
      <c r="C33" s="99">
        <f t="shared" si="9" ref="C33:C44">+C15</f>
        <v>2022</v>
      </c>
      <c r="D33" s="28"/>
      <c r="E33" s="19">
        <f>+E15</f>
        <v>7</v>
      </c>
      <c r="G33" s="44">
        <v>0</v>
      </c>
      <c r="H33" s="27"/>
      <c r="I33" s="27">
        <v>17</v>
      </c>
      <c r="J33" s="27"/>
      <c r="K33" s="70">
        <f>Residential!I34</f>
        <v>0.97999999999999998</v>
      </c>
      <c r="L33" s="75"/>
      <c r="M33" s="70">
        <f>Residential!K34</f>
        <v>1.0800000000000001</v>
      </c>
      <c r="N33" s="27"/>
      <c r="O33" s="27">
        <f t="shared" si="10" ref="O33:O44">O15</f>
        <v>3295222</v>
      </c>
      <c r="P33" s="27"/>
      <c r="Q33" s="29"/>
      <c r="R33" s="20">
        <f t="shared" si="11" ref="R33:R43">PRODUCT(G33,I33,K33,M33,O33)/1000</f>
        <v>0</v>
      </c>
      <c r="S33" s="28"/>
      <c r="T33" s="43">
        <f>Residential!R34</f>
        <v>0.00034671999999999877</v>
      </c>
      <c r="U33" s="20">
        <f t="shared" si="12" ref="U33:U44">U15</f>
        <v>0</v>
      </c>
      <c r="V33" s="43">
        <f>Residential!T34</f>
        <v>0.0029862085523809498</v>
      </c>
      <c r="W33" s="28"/>
      <c r="X33" s="28"/>
      <c r="Y33" s="28"/>
      <c r="Z33" s="43">
        <f t="shared" si="13" ref="Z33:Z44">+V33-T33</f>
        <v>0.002639488552380951</v>
      </c>
      <c r="AA33" s="28"/>
      <c r="AB33" s="20">
        <f>+R33*Z33</f>
        <v>0</v>
      </c>
      <c r="AC33" s="28"/>
      <c r="AD33" s="94"/>
      <c r="AF33" s="96"/>
      <c r="AG33" s="86"/>
    </row>
    <row r="34" spans="1:36" ht="15">
      <c r="A34" s="93">
        <f t="shared" si="5"/>
        <v>20</v>
      </c>
      <c r="B34" s="28"/>
      <c r="C34" s="99">
        <f t="shared" si="9"/>
        <v>2022</v>
      </c>
      <c r="D34" s="28"/>
      <c r="E34" s="19">
        <f t="shared" si="14" ref="E34:E44">+E16</f>
        <v>8</v>
      </c>
      <c r="G34" s="44">
        <v>0</v>
      </c>
      <c r="H34" s="27"/>
      <c r="I34" s="27">
        <v>17</v>
      </c>
      <c r="J34" s="27"/>
      <c r="K34" s="70">
        <f>Residential!I35</f>
        <v>0.97999999999999998</v>
      </c>
      <c r="L34" s="75"/>
      <c r="M34" s="70">
        <f>Residential!K35</f>
        <v>1.0800000000000001</v>
      </c>
      <c r="N34" s="27"/>
      <c r="O34" s="27">
        <f t="shared" si="10"/>
        <v>3299673</v>
      </c>
      <c r="P34" s="27"/>
      <c r="Q34" s="29"/>
      <c r="R34" s="20">
        <f t="shared" si="11"/>
        <v>0</v>
      </c>
      <c r="S34" s="28"/>
      <c r="T34" s="43">
        <f>Residential!R35</f>
        <v>0</v>
      </c>
      <c r="U34" s="20">
        <f t="shared" si="12"/>
        <v>0</v>
      </c>
      <c r="V34" s="43">
        <f>Residential!T35</f>
        <v>0</v>
      </c>
      <c r="W34" s="28"/>
      <c r="X34" s="28"/>
      <c r="Y34" s="28"/>
      <c r="Z34" s="43">
        <f>+V34-T34</f>
        <v>0</v>
      </c>
      <c r="AA34" s="28"/>
      <c r="AB34" s="20">
        <f t="shared" si="15" ref="AB34:AB44">+R34*Z34</f>
        <v>0</v>
      </c>
      <c r="AC34" s="28"/>
      <c r="AD34" s="94"/>
      <c r="AF34" s="96"/>
      <c r="AG34" s="86"/>
      <c r="AI34" s="100"/>
      <c r="AJ34" s="85"/>
    </row>
    <row r="35" spans="1:36" ht="15">
      <c r="A35" s="93">
        <f t="shared" si="5"/>
        <v>21</v>
      </c>
      <c r="B35" s="28"/>
      <c r="C35" s="99">
        <f t="shared" si="9"/>
        <v>2022</v>
      </c>
      <c r="D35" s="28"/>
      <c r="E35" s="19">
        <f t="shared" si="14"/>
        <v>9</v>
      </c>
      <c r="G35" s="44">
        <v>0</v>
      </c>
      <c r="H35" s="27"/>
      <c r="I35" s="27">
        <v>17</v>
      </c>
      <c r="J35" s="27"/>
      <c r="K35" s="70">
        <f>Residential!I36</f>
        <v>0.97999999999999998</v>
      </c>
      <c r="L35" s="75"/>
      <c r="M35" s="70">
        <f>Residential!K36</f>
        <v>1.0800000000000001</v>
      </c>
      <c r="N35" s="27"/>
      <c r="O35" s="27">
        <f t="shared" si="10"/>
        <v>3303833</v>
      </c>
      <c r="P35" s="27"/>
      <c r="Q35" s="29"/>
      <c r="R35" s="20">
        <f t="shared" si="11"/>
        <v>0</v>
      </c>
      <c r="S35" s="28"/>
      <c r="T35" s="43">
        <f>Residential!R36</f>
        <v>0</v>
      </c>
      <c r="U35" s="20">
        <f t="shared" si="12"/>
        <v>0</v>
      </c>
      <c r="V35" s="43">
        <f>Residential!T36</f>
        <v>0.044383728961904761</v>
      </c>
      <c r="W35" s="28"/>
      <c r="X35" s="28"/>
      <c r="Y35" s="28"/>
      <c r="Z35" s="43">
        <f t="shared" si="13"/>
        <v>0.044383728961904761</v>
      </c>
      <c r="AA35" s="28"/>
      <c r="AB35" s="20">
        <f t="shared" si="15"/>
        <v>0</v>
      </c>
      <c r="AC35" s="28"/>
      <c r="AD35" s="94"/>
      <c r="AF35" s="96"/>
      <c r="AG35" s="86"/>
      <c r="AI35" s="100"/>
      <c r="AJ35" s="85"/>
    </row>
    <row r="36" spans="1:36" ht="15">
      <c r="A36" s="93">
        <f t="shared" si="5"/>
        <v>22</v>
      </c>
      <c r="B36" s="28"/>
      <c r="C36" s="99">
        <f t="shared" si="9"/>
        <v>2022</v>
      </c>
      <c r="D36" s="28"/>
      <c r="E36" s="19">
        <f t="shared" si="14"/>
        <v>10</v>
      </c>
      <c r="G36" s="44">
        <v>0</v>
      </c>
      <c r="H36" s="27"/>
      <c r="I36" s="27">
        <v>17</v>
      </c>
      <c r="J36" s="27"/>
      <c r="K36" s="70">
        <f>Residential!I37</f>
        <v>0.97999999999999998</v>
      </c>
      <c r="L36" s="75"/>
      <c r="M36" s="70">
        <f>Residential!K37</f>
        <v>1.0800000000000001</v>
      </c>
      <c r="N36" s="27"/>
      <c r="O36" s="27">
        <f t="shared" si="10"/>
        <v>3308135</v>
      </c>
      <c r="P36" s="27"/>
      <c r="Q36" s="29"/>
      <c r="R36" s="20">
        <f t="shared" si="11"/>
        <v>0</v>
      </c>
      <c r="S36" s="28"/>
      <c r="T36" s="43">
        <f>Residential!R37</f>
        <v>0.85592292095238098</v>
      </c>
      <c r="U36" s="20">
        <f t="shared" si="12"/>
        <v>0</v>
      </c>
      <c r="V36" s="43">
        <f>Residential!T37</f>
        <v>2.6640109026952374</v>
      </c>
      <c r="W36" s="28"/>
      <c r="X36" s="28"/>
      <c r="Y36" s="28"/>
      <c r="Z36" s="43">
        <f t="shared" si="13"/>
        <v>1.8080879817428563</v>
      </c>
      <c r="AA36" s="28"/>
      <c r="AB36" s="20">
        <f t="shared" si="15"/>
        <v>0</v>
      </c>
      <c r="AC36" s="28"/>
      <c r="AD36" s="94"/>
      <c r="AF36" s="96"/>
      <c r="AG36" s="86"/>
      <c r="AI36" s="100"/>
      <c r="AJ36" s="85"/>
    </row>
    <row r="37" spans="1:36" ht="15">
      <c r="A37" s="93">
        <f t="shared" si="5"/>
        <v>23</v>
      </c>
      <c r="B37" s="28"/>
      <c r="C37" s="99">
        <f t="shared" si="9"/>
        <v>2022</v>
      </c>
      <c r="D37" s="28"/>
      <c r="E37" s="19">
        <f t="shared" si="14"/>
        <v>11</v>
      </c>
      <c r="G37" s="44">
        <v>0</v>
      </c>
      <c r="H37" s="27"/>
      <c r="I37" s="27">
        <v>17</v>
      </c>
      <c r="J37" s="27"/>
      <c r="K37" s="70">
        <f>Residential!I38</f>
        <v>0.97999999999999998</v>
      </c>
      <c r="L37" s="75"/>
      <c r="M37" s="70">
        <f>Residential!K38</f>
        <v>1.0800000000000001</v>
      </c>
      <c r="N37" s="27"/>
      <c r="O37" s="27">
        <f t="shared" si="10"/>
        <v>3313916</v>
      </c>
      <c r="P37" s="27"/>
      <c r="Q37" s="29"/>
      <c r="R37" s="20">
        <f t="shared" si="11"/>
        <v>0</v>
      </c>
      <c r="S37" s="28"/>
      <c r="T37" s="43">
        <f>Residential!R38</f>
        <v>27.191404410476181</v>
      </c>
      <c r="U37" s="20">
        <f t="shared" si="12"/>
        <v>0</v>
      </c>
      <c r="V37" s="43">
        <f>Residential!T38</f>
        <v>33.135146655812697</v>
      </c>
      <c r="W37" s="28"/>
      <c r="X37" s="28"/>
      <c r="Y37" s="28"/>
      <c r="Z37" s="43">
        <f t="shared" si="13"/>
        <v>5.9437422453365159</v>
      </c>
      <c r="AA37" s="28"/>
      <c r="AB37" s="20">
        <f t="shared" si="15"/>
        <v>0</v>
      </c>
      <c r="AC37" s="28"/>
      <c r="AD37" s="94"/>
      <c r="AF37" s="96"/>
      <c r="AG37" s="86"/>
      <c r="AI37" s="100"/>
      <c r="AJ37" s="85"/>
    </row>
    <row r="38" spans="1:36" ht="15">
      <c r="A38" s="93">
        <f t="shared" si="5"/>
        <v>24</v>
      </c>
      <c r="B38" s="28"/>
      <c r="C38" s="99">
        <f t="shared" si="9"/>
        <v>2022</v>
      </c>
      <c r="D38" s="28"/>
      <c r="E38" s="19">
        <f t="shared" si="14"/>
        <v>12</v>
      </c>
      <c r="G38" s="44">
        <v>0</v>
      </c>
      <c r="H38" s="27"/>
      <c r="I38" s="27">
        <v>17</v>
      </c>
      <c r="J38" s="27"/>
      <c r="K38" s="70">
        <f>Residential!I39</f>
        <v>0.97999999999999998</v>
      </c>
      <c r="L38" s="75"/>
      <c r="M38" s="70">
        <f>Residential!K39</f>
        <v>1.0800000000000001</v>
      </c>
      <c r="N38" s="27"/>
      <c r="O38" s="27">
        <f t="shared" si="10"/>
        <v>3319982</v>
      </c>
      <c r="P38" s="27"/>
      <c r="Q38" s="29"/>
      <c r="R38" s="20">
        <f t="shared" si="11"/>
        <v>0</v>
      </c>
      <c r="S38" s="28"/>
      <c r="T38" s="43">
        <f>Residential!R39</f>
        <v>134.4117865638095</v>
      </c>
      <c r="U38" s="20">
        <f t="shared" si="12"/>
        <v>0</v>
      </c>
      <c r="V38" s="43">
        <f>Residential!T39</f>
        <v>116.42511352991745</v>
      </c>
      <c r="W38" s="28"/>
      <c r="X38" s="28"/>
      <c r="Y38" s="28"/>
      <c r="Z38" s="43">
        <f t="shared" si="13"/>
        <v>-17.986673033892046</v>
      </c>
      <c r="AA38" s="28"/>
      <c r="AB38" s="20">
        <f t="shared" si="15"/>
        <v>0</v>
      </c>
      <c r="AC38" s="28"/>
      <c r="AD38" s="94"/>
      <c r="AF38" s="96"/>
      <c r="AG38" s="86"/>
      <c r="AI38" s="100"/>
      <c r="AJ38" s="85"/>
    </row>
    <row r="39" spans="1:36" ht="15">
      <c r="A39" s="93">
        <f t="shared" si="5"/>
        <v>25</v>
      </c>
      <c r="B39" s="28"/>
      <c r="C39" s="99">
        <f t="shared" si="9"/>
        <v>2023</v>
      </c>
      <c r="D39" s="28"/>
      <c r="E39" s="19">
        <f t="shared" si="14"/>
        <v>1</v>
      </c>
      <c r="F39" s="101"/>
      <c r="G39" s="44">
        <v>0</v>
      </c>
      <c r="H39" s="28"/>
      <c r="I39" s="27">
        <v>18</v>
      </c>
      <c r="J39" s="28"/>
      <c r="K39" s="70">
        <f>Residential!I40</f>
        <v>0.97999999999999998</v>
      </c>
      <c r="L39" s="75"/>
      <c r="M39" s="70">
        <f>Residential!K40</f>
        <v>1.04304803080063</v>
      </c>
      <c r="N39" s="28"/>
      <c r="O39" s="27">
        <f t="shared" si="10"/>
        <v>3325077</v>
      </c>
      <c r="P39" s="27"/>
      <c r="Q39" s="27"/>
      <c r="R39" s="20">
        <f t="shared" si="11"/>
        <v>0</v>
      </c>
      <c r="S39" s="27"/>
      <c r="T39" s="43">
        <f>Residential!R40</f>
        <v>208.77409422190473</v>
      </c>
      <c r="U39" s="20">
        <f t="shared" si="12"/>
        <v>0</v>
      </c>
      <c r="V39" s="43">
        <f>Residential!T40</f>
        <v>214.0092432933873</v>
      </c>
      <c r="W39" s="27"/>
      <c r="X39" s="27"/>
      <c r="Y39" s="27"/>
      <c r="Z39" s="43">
        <f t="shared" si="13"/>
        <v>5.2351490714825673</v>
      </c>
      <c r="AA39" s="27"/>
      <c r="AB39" s="20">
        <f t="shared" si="15"/>
        <v>0</v>
      </c>
      <c r="AC39" s="27"/>
      <c r="AD39" s="94"/>
      <c r="AF39" s="96"/>
      <c r="AG39" s="86"/>
      <c r="AI39" s="100"/>
      <c r="AJ39" s="85"/>
    </row>
    <row r="40" spans="1:36" ht="15">
      <c r="A40" s="93">
        <f t="shared" si="5"/>
        <v>26</v>
      </c>
      <c r="B40" s="28"/>
      <c r="C40" s="99">
        <f t="shared" si="9"/>
        <v>2023</v>
      </c>
      <c r="D40" s="28"/>
      <c r="E40" s="19">
        <f t="shared" si="14"/>
        <v>2</v>
      </c>
      <c r="G40" s="44">
        <v>0</v>
      </c>
      <c r="H40" s="27"/>
      <c r="I40" s="27">
        <v>18</v>
      </c>
      <c r="J40" s="27"/>
      <c r="K40" s="70">
        <f>Residential!I41</f>
        <v>0.97999999999999998</v>
      </c>
      <c r="L40" s="75"/>
      <c r="M40" s="70">
        <f>Residential!K41</f>
        <v>1.0426838413222701</v>
      </c>
      <c r="N40" s="27"/>
      <c r="O40" s="27">
        <f t="shared" si="10"/>
        <v>3330528</v>
      </c>
      <c r="P40" s="27"/>
      <c r="Q40" s="29"/>
      <c r="R40" s="20">
        <f t="shared" si="11"/>
        <v>0</v>
      </c>
      <c r="S40" s="27"/>
      <c r="T40" s="43">
        <f>Residential!R41</f>
        <v>204.3403464514285</v>
      </c>
      <c r="U40" s="20">
        <f t="shared" si="12"/>
        <v>0</v>
      </c>
      <c r="V40" s="43">
        <f>Residential!T41</f>
        <v>212.25945459166346</v>
      </c>
      <c r="W40" s="27"/>
      <c r="X40" s="27"/>
      <c r="Y40" s="27"/>
      <c r="Z40" s="43">
        <f t="shared" si="13"/>
        <v>7.9191081402349539</v>
      </c>
      <c r="AA40" s="27"/>
      <c r="AB40" s="20">
        <f t="shared" si="15"/>
        <v>0</v>
      </c>
      <c r="AC40" s="27"/>
      <c r="AD40" s="94"/>
      <c r="AF40" s="96"/>
      <c r="AG40" s="86"/>
      <c r="AI40" s="100"/>
      <c r="AJ40" s="85"/>
    </row>
    <row r="41" spans="1:36" ht="15">
      <c r="A41" s="93">
        <f t="shared" si="5"/>
        <v>27</v>
      </c>
      <c r="B41" s="28"/>
      <c r="C41" s="99">
        <f t="shared" si="9"/>
        <v>2023</v>
      </c>
      <c r="D41" s="28"/>
      <c r="E41" s="19">
        <f t="shared" si="14"/>
        <v>3</v>
      </c>
      <c r="G41" s="44">
        <v>0</v>
      </c>
      <c r="H41" s="27"/>
      <c r="I41" s="27">
        <v>18</v>
      </c>
      <c r="J41" s="27"/>
      <c r="K41" s="70">
        <f>Residential!I42</f>
        <v>0.97999999999999998</v>
      </c>
      <c r="L41" s="75"/>
      <c r="M41" s="70">
        <f>Residential!K42</f>
        <v>1.0429049732681701</v>
      </c>
      <c r="N41" s="27"/>
      <c r="O41" s="27">
        <f t="shared" si="10"/>
        <v>3336668</v>
      </c>
      <c r="P41" s="27"/>
      <c r="Q41" s="29"/>
      <c r="R41" s="20">
        <f t="shared" si="11"/>
        <v>0</v>
      </c>
      <c r="S41" s="27"/>
      <c r="T41" s="43">
        <f>Residential!R42</f>
        <v>121.60188015619046</v>
      </c>
      <c r="U41" s="20">
        <f t="shared" si="12"/>
        <v>0</v>
      </c>
      <c r="V41" s="43">
        <f>Residential!T42</f>
        <v>154.63102962527614</v>
      </c>
      <c r="W41" s="27"/>
      <c r="X41" s="27"/>
      <c r="Y41" s="27"/>
      <c r="Z41" s="43">
        <f t="shared" si="13"/>
        <v>33.029149469085681</v>
      </c>
      <c r="AA41" s="27"/>
      <c r="AB41" s="20">
        <f t="shared" si="15"/>
        <v>0</v>
      </c>
      <c r="AC41" s="27"/>
      <c r="AD41" s="94"/>
      <c r="AF41" s="96"/>
      <c r="AG41" s="86"/>
      <c r="AI41" s="100"/>
      <c r="AJ41" s="85"/>
    </row>
    <row r="42" spans="1:36" ht="15">
      <c r="A42" s="93">
        <f t="shared" si="5"/>
        <v>28</v>
      </c>
      <c r="B42" s="28"/>
      <c r="C42" s="99">
        <f t="shared" si="9"/>
        <v>2023</v>
      </c>
      <c r="D42" s="28"/>
      <c r="E42" s="19">
        <f t="shared" si="14"/>
        <v>4</v>
      </c>
      <c r="G42" s="44">
        <v>0</v>
      </c>
      <c r="H42" s="27"/>
      <c r="I42" s="27">
        <v>18</v>
      </c>
      <c r="J42" s="27"/>
      <c r="K42" s="70">
        <f>Residential!I43</f>
        <v>0.97999999999999998</v>
      </c>
      <c r="L42" s="75"/>
      <c r="M42" s="70">
        <f>Residential!K43</f>
        <v>1.0430979695484801</v>
      </c>
      <c r="N42" s="27"/>
      <c r="O42" s="27">
        <f t="shared" si="10"/>
        <v>3344119</v>
      </c>
      <c r="P42" s="27"/>
      <c r="Q42" s="29"/>
      <c r="R42" s="20">
        <f t="shared" si="11"/>
        <v>0</v>
      </c>
      <c r="S42" s="27"/>
      <c r="T42" s="43">
        <f>Residential!R43</f>
        <v>40.71042107047618</v>
      </c>
      <c r="U42" s="20">
        <f t="shared" si="12"/>
        <v>0</v>
      </c>
      <c r="V42" s="43">
        <f>Residential!T43</f>
        <v>43.655549608876179</v>
      </c>
      <c r="W42" s="27"/>
      <c r="X42" s="27"/>
      <c r="Y42" s="27"/>
      <c r="Z42" s="43">
        <f t="shared" si="13"/>
        <v>2.9451285383999988</v>
      </c>
      <c r="AA42" s="27"/>
      <c r="AB42" s="20">
        <f t="shared" si="15"/>
        <v>0</v>
      </c>
      <c r="AC42" s="27"/>
      <c r="AD42" s="94"/>
      <c r="AF42" s="96"/>
      <c r="AG42" s="86"/>
      <c r="AI42" s="100"/>
      <c r="AJ42" s="85"/>
    </row>
    <row r="43" spans="1:36" ht="15">
      <c r="A43" s="93">
        <f t="shared" si="5"/>
        <v>29</v>
      </c>
      <c r="B43" s="28"/>
      <c r="C43" s="99">
        <f t="shared" si="9"/>
        <v>2023</v>
      </c>
      <c r="D43" s="28"/>
      <c r="E43" s="19">
        <f t="shared" si="14"/>
        <v>5</v>
      </c>
      <c r="G43" s="44">
        <v>0</v>
      </c>
      <c r="H43" s="27"/>
      <c r="I43" s="27">
        <v>18</v>
      </c>
      <c r="J43" s="27"/>
      <c r="K43" s="70">
        <f>Residential!I44</f>
        <v>0.97999999999999998</v>
      </c>
      <c r="L43" s="75"/>
      <c r="M43" s="70">
        <f>Residential!K44</f>
        <v>1.0420045750106799</v>
      </c>
      <c r="N43" s="27"/>
      <c r="O43" s="27">
        <f t="shared" si="10"/>
        <v>3350563</v>
      </c>
      <c r="P43" s="27"/>
      <c r="Q43" s="29"/>
      <c r="R43" s="20">
        <f t="shared" si="11"/>
        <v>0</v>
      </c>
      <c r="S43" s="28"/>
      <c r="T43" s="43">
        <f>Residential!R44</f>
        <v>7.5719448952380954</v>
      </c>
      <c r="U43" s="20">
        <f t="shared" si="12"/>
        <v>0</v>
      </c>
      <c r="V43" s="43">
        <f>Residential!T44</f>
        <v>10.762405342339681</v>
      </c>
      <c r="W43" s="28"/>
      <c r="X43" s="28"/>
      <c r="Y43" s="28"/>
      <c r="Z43" s="43">
        <f t="shared" si="13"/>
        <v>3.1904604471015858</v>
      </c>
      <c r="AA43" s="28"/>
      <c r="AB43" s="20">
        <f t="shared" si="15"/>
        <v>0</v>
      </c>
      <c r="AC43" s="28"/>
      <c r="AD43" s="94"/>
      <c r="AF43" s="96"/>
      <c r="AG43" s="86"/>
      <c r="AI43" s="100"/>
      <c r="AJ43" s="85"/>
    </row>
    <row r="44" spans="1:36" ht="15">
      <c r="A44" s="93">
        <f t="shared" si="5"/>
        <v>30</v>
      </c>
      <c r="B44" s="28"/>
      <c r="C44" s="99">
        <f t="shared" si="9"/>
        <v>2023</v>
      </c>
      <c r="D44" s="28"/>
      <c r="E44" s="19">
        <f t="shared" si="14"/>
        <v>6</v>
      </c>
      <c r="G44" s="44">
        <v>0</v>
      </c>
      <c r="H44" s="27"/>
      <c r="I44" s="27">
        <v>18</v>
      </c>
      <c r="J44" s="27"/>
      <c r="K44" s="70">
        <f>Residential!I45</f>
        <v>0.97999999999999998</v>
      </c>
      <c r="L44" s="75"/>
      <c r="M44" s="70">
        <f>Residential!K45</f>
        <v>1.06603382649807</v>
      </c>
      <c r="N44" s="27"/>
      <c r="O44" s="27">
        <f t="shared" si="10"/>
        <v>3356416</v>
      </c>
      <c r="P44" s="27"/>
      <c r="Q44" s="29"/>
      <c r="R44" s="20">
        <f>PRODUCT(G44,I44,K44,M44,O44)/1000</f>
        <v>0</v>
      </c>
      <c r="S44" s="28"/>
      <c r="T44" s="43">
        <f>Residential!R45</f>
        <v>0.042370009523809447</v>
      </c>
      <c r="U44" s="20">
        <f t="shared" si="12"/>
        <v>0</v>
      </c>
      <c r="V44" s="43">
        <f>Residential!T45</f>
        <v>0.84378913274285716</v>
      </c>
      <c r="W44" s="28"/>
      <c r="X44" s="28"/>
      <c r="Y44" s="28"/>
      <c r="Z44" s="66">
        <f t="shared" si="13"/>
        <v>0.80141912321904774</v>
      </c>
      <c r="AA44" s="28"/>
      <c r="AB44" s="20">
        <f t="shared" si="15"/>
        <v>0</v>
      </c>
      <c r="AC44" s="28"/>
      <c r="AD44" s="94"/>
      <c r="AF44" s="96"/>
      <c r="AG44" s="86"/>
      <c r="AI44" s="100"/>
      <c r="AJ44" s="85"/>
    </row>
    <row r="45" spans="1:34" ht="15">
      <c r="A45" s="93">
        <f t="shared" si="5"/>
        <v>31</v>
      </c>
      <c r="B45" s="28"/>
      <c r="C45" s="28" t="s">
        <v>8</v>
      </c>
      <c r="D45" s="28"/>
      <c r="E45" s="19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3"/>
      <c r="R45" s="72"/>
      <c r="S45" s="74"/>
      <c r="T45" s="97">
        <f>SUM(T33:T44)</f>
        <v>745.50051741999971</v>
      </c>
      <c r="U45" s="97"/>
      <c r="V45" s="97">
        <f>SUM(V33:V44)</f>
        <v>788.4331126202253</v>
      </c>
      <c r="W45" s="97"/>
      <c r="X45" s="97">
        <f>SUM(X39:X44)</f>
        <v>0</v>
      </c>
      <c r="Y45" s="97"/>
      <c r="Z45" s="43">
        <f>+V45-T45</f>
        <v>42.932595200225592</v>
      </c>
      <c r="AA45" s="27"/>
      <c r="AB45" s="97">
        <f>SUM(AB33:AB44)</f>
        <v>0</v>
      </c>
      <c r="AC45" s="28"/>
      <c r="AD45" s="27"/>
      <c r="AF45" s="27"/>
      <c r="AG45" s="27"/>
      <c r="AH45" s="86"/>
    </row>
    <row r="46" spans="1:29" ht="15">
      <c r="A46" s="93">
        <f t="shared" si="5"/>
        <v>32</v>
      </c>
      <c r="B46" s="35"/>
      <c r="C46" s="24"/>
      <c r="D46" s="35"/>
      <c r="E46" s="25"/>
      <c r="F46" s="8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4"/>
      <c r="R46" s="33"/>
      <c r="S46" s="35"/>
      <c r="T46" s="33"/>
      <c r="U46" s="35"/>
      <c r="V46" s="33"/>
      <c r="W46" s="35"/>
      <c r="X46" s="35"/>
      <c r="Y46" s="35"/>
      <c r="Z46" s="33"/>
      <c r="AA46" s="35"/>
      <c r="AB46" s="34"/>
      <c r="AC46" s="35"/>
    </row>
    <row r="47" spans="1:29" ht="15">
      <c r="A47" s="93">
        <f t="shared" si="5"/>
        <v>33</v>
      </c>
      <c r="B47" s="28"/>
      <c r="C47" s="21"/>
      <c r="D47" s="28"/>
      <c r="E47" s="19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9"/>
      <c r="R47" s="27"/>
      <c r="S47" s="28"/>
      <c r="T47" s="27"/>
      <c r="U47" s="28"/>
      <c r="V47" s="27"/>
      <c r="W47" s="28"/>
      <c r="X47" s="28"/>
      <c r="Y47" s="28"/>
      <c r="Z47" s="27"/>
      <c r="AA47" s="28"/>
      <c r="AB47" s="29"/>
      <c r="AC47" s="28"/>
    </row>
    <row r="48" spans="1:29" ht="15">
      <c r="A48" s="93">
        <f t="shared" si="5"/>
        <v>34</v>
      </c>
      <c r="B48" s="89"/>
      <c r="C48" s="89" t="s">
        <v>1</v>
      </c>
      <c r="D48" s="89"/>
      <c r="E48" s="89" t="s">
        <v>2</v>
      </c>
      <c r="F48" s="28"/>
      <c r="G48" s="88"/>
      <c r="H48" s="88"/>
      <c r="I48" s="88"/>
      <c r="J48" s="88"/>
      <c r="K48" s="90"/>
      <c r="L48" s="88"/>
      <c r="M48" s="90"/>
      <c r="N48" s="88"/>
      <c r="O48" s="88"/>
      <c r="P48" s="88"/>
      <c r="Q48" s="88"/>
      <c r="R48" s="90"/>
      <c r="S48" s="27"/>
      <c r="T48" s="27"/>
      <c r="U48" s="27"/>
      <c r="V48" s="27"/>
      <c r="W48" s="27"/>
      <c r="X48" s="90"/>
      <c r="Y48" s="27"/>
      <c r="Z48" s="88"/>
      <c r="AA48" s="88"/>
      <c r="AB48" s="88" t="s">
        <v>8</v>
      </c>
      <c r="AC48" s="88"/>
    </row>
    <row r="49" spans="1:29" ht="15">
      <c r="A49" s="93">
        <f t="shared" si="5"/>
        <v>35</v>
      </c>
      <c r="B49" s="28"/>
      <c r="C49" s="46"/>
      <c r="D49" s="28"/>
      <c r="E49" s="46"/>
      <c r="F49" s="28"/>
      <c r="G49" s="40"/>
      <c r="H49" s="40"/>
      <c r="I49" s="40"/>
      <c r="J49" s="40"/>
      <c r="K49" s="91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91" t="s">
        <v>106</v>
      </c>
      <c r="AC49" s="40"/>
    </row>
    <row r="50" spans="1:29" ht="15">
      <c r="A50" s="93">
        <f t="shared" si="5"/>
        <v>36</v>
      </c>
      <c r="C50" s="101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</row>
    <row r="51" spans="1:34" ht="15">
      <c r="A51" s="93">
        <f t="shared" si="5"/>
        <v>37</v>
      </c>
      <c r="B51" s="28"/>
      <c r="C51" s="21">
        <f>+C33</f>
        <v>2022</v>
      </c>
      <c r="D51" s="28"/>
      <c r="E51" s="21">
        <f>+E33</f>
        <v>7</v>
      </c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8"/>
      <c r="T51" s="27"/>
      <c r="U51" s="28"/>
      <c r="V51" s="27"/>
      <c r="W51" s="28"/>
      <c r="X51" s="28"/>
      <c r="Y51" s="28"/>
      <c r="Z51" s="27"/>
      <c r="AA51" s="28"/>
      <c r="AB51" s="27">
        <f>+AB15+AB33</f>
        <v>36074.678562795161</v>
      </c>
      <c r="AC51" s="28"/>
      <c r="AF51" s="27"/>
      <c r="AG51" s="86"/>
      <c r="AH51" s="83"/>
    </row>
    <row r="52" spans="1:34" ht="15">
      <c r="A52" s="93">
        <f t="shared" si="5"/>
        <v>38</v>
      </c>
      <c r="B52" s="28"/>
      <c r="C52" s="21">
        <f t="shared" si="16" ref="C52:C62">+C34</f>
        <v>2022</v>
      </c>
      <c r="D52" s="28"/>
      <c r="E52" s="21">
        <f t="shared" si="17" ref="E52:E62">+E34</f>
        <v>8</v>
      </c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8"/>
      <c r="T52" s="27"/>
      <c r="U52" s="28"/>
      <c r="V52" s="27"/>
      <c r="W52" s="28"/>
      <c r="X52" s="28"/>
      <c r="Y52" s="28"/>
      <c r="Z52" s="27"/>
      <c r="AA52" s="28"/>
      <c r="AB52" s="27">
        <f t="shared" si="18" ref="AB52:AB62">+AB16+AB34</f>
        <v>36447.301771671475</v>
      </c>
      <c r="AC52" s="28"/>
      <c r="AF52" s="27"/>
      <c r="AG52" s="86"/>
      <c r="AH52" s="83"/>
    </row>
    <row r="53" spans="1:34" ht="15">
      <c r="A53" s="93">
        <f t="shared" si="5"/>
        <v>39</v>
      </c>
      <c r="B53" s="28"/>
      <c r="C53" s="21">
        <f t="shared" si="16"/>
        <v>2022</v>
      </c>
      <c r="D53" s="28"/>
      <c r="E53" s="21">
        <f t="shared" si="17"/>
        <v>9</v>
      </c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8"/>
      <c r="T53" s="27"/>
      <c r="U53" s="28"/>
      <c r="V53" s="27"/>
      <c r="W53" s="28"/>
      <c r="X53" s="28"/>
      <c r="Y53" s="28"/>
      <c r="Z53" s="27"/>
      <c r="AA53" s="28"/>
      <c r="AB53" s="27">
        <f t="shared" si="18"/>
        <v>-4184.504157167803</v>
      </c>
      <c r="AC53" s="28"/>
      <c r="AF53" s="27"/>
      <c r="AG53" s="86"/>
      <c r="AH53" s="83"/>
    </row>
    <row r="54" spans="1:34" ht="15">
      <c r="A54" s="93">
        <f t="shared" si="5"/>
        <v>40</v>
      </c>
      <c r="B54" s="28"/>
      <c r="C54" s="21">
        <f t="shared" si="16"/>
        <v>2022</v>
      </c>
      <c r="D54" s="28"/>
      <c r="E54" s="21">
        <f t="shared" si="17"/>
        <v>10</v>
      </c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8"/>
      <c r="T54" s="27"/>
      <c r="U54" s="28"/>
      <c r="V54" s="27"/>
      <c r="W54" s="28"/>
      <c r="X54" s="28"/>
      <c r="Y54" s="28"/>
      <c r="Z54" s="27"/>
      <c r="AA54" s="28"/>
      <c r="AB54" s="27">
        <f t="shared" si="18"/>
        <v>1103.1742747101794</v>
      </c>
      <c r="AC54" s="28"/>
      <c r="AF54" s="27"/>
      <c r="AG54" s="86"/>
      <c r="AH54" s="83"/>
    </row>
    <row r="55" spans="1:34" ht="15">
      <c r="A55" s="93">
        <f t="shared" si="5"/>
        <v>41</v>
      </c>
      <c r="B55" s="28"/>
      <c r="C55" s="21">
        <f t="shared" si="16"/>
        <v>2022</v>
      </c>
      <c r="D55" s="28"/>
      <c r="E55" s="21">
        <f t="shared" si="17"/>
        <v>11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8"/>
      <c r="T55" s="27"/>
      <c r="U55" s="28"/>
      <c r="V55" s="27"/>
      <c r="W55" s="28"/>
      <c r="X55" s="28"/>
      <c r="Y55" s="28"/>
      <c r="Z55" s="27"/>
      <c r="AA55" s="28"/>
      <c r="AB55" s="27">
        <f t="shared" si="18"/>
        <v>-1816.0115248956759</v>
      </c>
      <c r="AC55" s="28"/>
      <c r="AF55" s="27"/>
      <c r="AG55" s="86"/>
      <c r="AH55" s="83"/>
    </row>
    <row r="56" spans="1:34" ht="15">
      <c r="A56" s="93">
        <f t="shared" si="5"/>
        <v>42</v>
      </c>
      <c r="B56" s="28"/>
      <c r="C56" s="21">
        <f t="shared" si="16"/>
        <v>2022</v>
      </c>
      <c r="D56" s="28"/>
      <c r="E56" s="21">
        <f t="shared" si="17"/>
        <v>12</v>
      </c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8"/>
      <c r="T56" s="27"/>
      <c r="U56" s="28"/>
      <c r="V56" s="27"/>
      <c r="W56" s="28"/>
      <c r="X56" s="28"/>
      <c r="Y56" s="28"/>
      <c r="Z56" s="27"/>
      <c r="AA56" s="28"/>
      <c r="AB56" s="27">
        <f t="shared" si="18"/>
        <v>-73.711093011768114</v>
      </c>
      <c r="AC56" s="28"/>
      <c r="AF56" s="27"/>
      <c r="AG56" s="86"/>
      <c r="AH56" s="83"/>
    </row>
    <row r="57" spans="1:34" ht="15">
      <c r="A57" s="93">
        <f t="shared" si="5"/>
        <v>43</v>
      </c>
      <c r="B57" s="28"/>
      <c r="C57" s="21">
        <f t="shared" si="16"/>
        <v>2023</v>
      </c>
      <c r="D57" s="28"/>
      <c r="E57" s="21">
        <f t="shared" si="17"/>
        <v>1</v>
      </c>
      <c r="G57" s="27"/>
      <c r="H57" s="28"/>
      <c r="I57" s="28"/>
      <c r="J57" s="28"/>
      <c r="K57" s="27"/>
      <c r="L57" s="28"/>
      <c r="M57" s="27"/>
      <c r="N57" s="28"/>
      <c r="O57" s="27"/>
      <c r="P57" s="28"/>
      <c r="Q57" s="29"/>
      <c r="R57" s="27"/>
      <c r="S57" s="28"/>
      <c r="T57" s="27"/>
      <c r="U57" s="28"/>
      <c r="V57" s="27"/>
      <c r="W57" s="28"/>
      <c r="X57" s="28"/>
      <c r="Y57" s="28"/>
      <c r="Z57" s="27"/>
      <c r="AA57" s="28"/>
      <c r="AB57" s="27">
        <f t="shared" si="18"/>
        <v>67.291700196897679</v>
      </c>
      <c r="AC57" s="28"/>
      <c r="AF57" s="27"/>
      <c r="AG57" s="86"/>
      <c r="AH57" s="83"/>
    </row>
    <row r="58" spans="1:34" ht="15">
      <c r="A58" s="93">
        <f t="shared" si="5"/>
        <v>44</v>
      </c>
      <c r="B58" s="28"/>
      <c r="C58" s="21">
        <f t="shared" si="16"/>
        <v>2023</v>
      </c>
      <c r="D58" s="28"/>
      <c r="E58" s="21">
        <f t="shared" si="17"/>
        <v>2</v>
      </c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8"/>
      <c r="T58" s="27"/>
      <c r="U58" s="28"/>
      <c r="V58" s="27"/>
      <c r="W58" s="28"/>
      <c r="X58" s="28"/>
      <c r="Y58" s="28"/>
      <c r="Z58" s="27"/>
      <c r="AA58" s="28"/>
      <c r="AB58" s="27">
        <f t="shared" si="18"/>
        <v>-52.134754779488688</v>
      </c>
      <c r="AC58" s="28"/>
      <c r="AF58" s="27"/>
      <c r="AG58" s="86"/>
      <c r="AH58" s="83"/>
    </row>
    <row r="59" spans="1:34" ht="15">
      <c r="A59" s="93">
        <f t="shared" si="5"/>
        <v>45</v>
      </c>
      <c r="B59" s="28"/>
      <c r="C59" s="21">
        <f t="shared" si="16"/>
        <v>2023</v>
      </c>
      <c r="D59" s="28"/>
      <c r="E59" s="21">
        <f t="shared" si="17"/>
        <v>3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8"/>
      <c r="T59" s="27"/>
      <c r="U59" s="28"/>
      <c r="V59" s="27"/>
      <c r="W59" s="28"/>
      <c r="X59" s="28"/>
      <c r="Y59" s="28"/>
      <c r="Z59" s="27"/>
      <c r="AA59" s="28"/>
      <c r="AB59" s="27">
        <f t="shared" si="18"/>
        <v>1000.9778045600317</v>
      </c>
      <c r="AC59" s="28"/>
      <c r="AF59" s="27"/>
      <c r="AG59" s="86"/>
      <c r="AH59" s="83"/>
    </row>
    <row r="60" spans="1:34" ht="15">
      <c r="A60" s="93">
        <f t="shared" si="5"/>
        <v>46</v>
      </c>
      <c r="B60" s="28"/>
      <c r="C60" s="21">
        <f t="shared" si="16"/>
        <v>2023</v>
      </c>
      <c r="D60" s="28"/>
      <c r="E60" s="21">
        <f t="shared" si="17"/>
        <v>4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8"/>
      <c r="T60" s="27"/>
      <c r="U60" s="28"/>
      <c r="V60" s="27"/>
      <c r="W60" s="28"/>
      <c r="X60" s="28"/>
      <c r="Y60" s="28"/>
      <c r="Z60" s="27"/>
      <c r="AA60" s="28"/>
      <c r="AB60" s="27">
        <f t="shared" si="18"/>
        <v>468.91817281465148</v>
      </c>
      <c r="AC60" s="28"/>
      <c r="AF60" s="27"/>
      <c r="AG60" s="86"/>
      <c r="AH60" s="83"/>
    </row>
    <row r="61" spans="1:34" ht="15">
      <c r="A61" s="93">
        <f t="shared" si="5"/>
        <v>47</v>
      </c>
      <c r="B61" s="28"/>
      <c r="C61" s="21">
        <f t="shared" si="16"/>
        <v>2023</v>
      </c>
      <c r="D61" s="28"/>
      <c r="E61" s="21">
        <f t="shared" si="17"/>
        <v>5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8"/>
      <c r="T61" s="27"/>
      <c r="U61" s="28"/>
      <c r="V61" s="27"/>
      <c r="W61" s="28"/>
      <c r="X61" s="28"/>
      <c r="Y61" s="28"/>
      <c r="Z61" s="27"/>
      <c r="AA61" s="28"/>
      <c r="AB61" s="27">
        <f t="shared" si="18"/>
        <v>-3567.1392415257151</v>
      </c>
      <c r="AC61" s="28"/>
      <c r="AF61" s="27"/>
      <c r="AG61" s="86"/>
      <c r="AH61" s="83"/>
    </row>
    <row r="62" spans="1:34" ht="15">
      <c r="A62" s="93">
        <f t="shared" si="5"/>
        <v>48</v>
      </c>
      <c r="B62" s="28"/>
      <c r="C62" s="21">
        <f t="shared" si="16"/>
        <v>2023</v>
      </c>
      <c r="D62" s="28"/>
      <c r="E62" s="21">
        <f t="shared" si="17"/>
        <v>6</v>
      </c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8"/>
      <c r="T62" s="27"/>
      <c r="U62" s="28"/>
      <c r="V62" s="27"/>
      <c r="W62" s="28"/>
      <c r="X62" s="28"/>
      <c r="Y62" s="28"/>
      <c r="Z62" s="27"/>
      <c r="AA62" s="28"/>
      <c r="AB62" s="27">
        <f t="shared" si="18"/>
        <v>-6353.5354610777858</v>
      </c>
      <c r="AC62" s="28"/>
      <c r="AF62" s="27"/>
      <c r="AG62" s="86"/>
      <c r="AH62" s="83"/>
    </row>
    <row r="63" spans="1:34" ht="15">
      <c r="A63" s="93">
        <f t="shared" si="5"/>
        <v>49</v>
      </c>
      <c r="C63" s="28" t="s">
        <v>8</v>
      </c>
      <c r="E63" s="19"/>
      <c r="G63" s="72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4"/>
      <c r="T63" s="79"/>
      <c r="U63" s="74"/>
      <c r="V63" s="79"/>
      <c r="W63" s="74"/>
      <c r="X63" s="74"/>
      <c r="Y63" s="74"/>
      <c r="Z63" s="79"/>
      <c r="AA63" s="74"/>
      <c r="AB63" s="72">
        <f>SUM(AB51:AB62)</f>
        <v>59115.30605429018</v>
      </c>
      <c r="AC63" s="28"/>
      <c r="AD63" s="64"/>
      <c r="AF63" s="27"/>
      <c r="AG63" s="27"/>
      <c r="AH63" s="102"/>
    </row>
    <row r="64" spans="7:34" ht="15"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8"/>
      <c r="T64" s="27"/>
      <c r="U64" s="28"/>
      <c r="V64" s="27"/>
      <c r="W64" s="28"/>
      <c r="X64" s="28"/>
      <c r="Y64" s="28"/>
      <c r="Z64" s="27"/>
      <c r="AA64" s="28"/>
      <c r="AC64" s="28"/>
      <c r="AH64" s="103"/>
    </row>
    <row r="65" spans="3:29" ht="15">
      <c r="C65" s="101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</row>
  </sheetData>
  <mergeCells count="2">
    <mergeCell ref="K11:M11"/>
    <mergeCell ref="K29:M29"/>
  </mergeCells>
  <printOptions horizontalCentered="1"/>
  <pageMargins left="0.25" right="0" top="1.5" bottom="0.25" header="0.5" footer="0.5"/>
  <pageSetup orientation="landscape" scale="5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1">
    <tabColor rgb="FF00B0F0"/>
    <pageSetUpPr fitToPage="1"/>
  </sheetPr>
  <dimension ref="A1:X66"/>
  <sheetViews>
    <sheetView zoomScale="75" zoomScaleNormal="75" zoomScaleSheetLayoutView="70" workbookViewId="0" topLeftCell="A1">
      <selection pane="topLeft" activeCell="W3" sqref="W3"/>
    </sheetView>
  </sheetViews>
  <sheetFormatPr defaultRowHeight="12.75"/>
  <cols>
    <col min="1" max="1" width="5.85714285714286" bestFit="1" customWidth="1"/>
    <col min="2" max="2" width="2.71428571428571" customWidth="1"/>
    <col min="3" max="3" width="12.4285714285714" customWidth="1"/>
    <col min="4" max="4" width="2.71428571428571" customWidth="1"/>
    <col min="5" max="5" width="8" customWidth="1"/>
    <col min="6" max="6" width="2.71428571428571" customWidth="1"/>
    <col min="7" max="7" width="16.8571428571429" bestFit="1" customWidth="1"/>
    <col min="8" max="8" width="1.42857142857143" customWidth="1"/>
    <col min="9" max="9" width="1.14285714285714" customWidth="1"/>
    <col min="10" max="10" width="16.1428571428571" customWidth="1"/>
    <col min="11" max="11" width="1.14285714285714" customWidth="1"/>
    <col min="12" max="12" width="16.8571428571429" hidden="1" customWidth="1"/>
    <col min="13" max="13" width="21.5714285714286" customWidth="1"/>
    <col min="14" max="14" width="1.14285714285714" customWidth="1"/>
    <col min="15" max="15" width="15.5714285714286" customWidth="1"/>
    <col min="16" max="16" width="1.14285714285714" customWidth="1"/>
    <col min="17" max="17" width="16.1428571428571" customWidth="1"/>
    <col min="18" max="18" width="1.42857142857143" customWidth="1"/>
    <col min="19" max="19" width="16.8571428571429" hidden="1" customWidth="1"/>
    <col min="20" max="20" width="1.28571428571429" hidden="1" customWidth="1"/>
    <col min="21" max="21" width="16.8571428571429" bestFit="1" customWidth="1"/>
    <col min="22" max="22" width="1.14285714285714" customWidth="1"/>
    <col min="23" max="23" width="23.7142857142857" bestFit="1" customWidth="1"/>
  </cols>
  <sheetData>
    <row r="1" spans="1:23" ht="15.75">
      <c r="A1" s="1"/>
      <c r="B1" s="1"/>
      <c r="C1" s="1"/>
      <c r="D1" s="1"/>
      <c r="E1" s="1"/>
      <c r="F1" s="1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84" t="s">
        <v>130</v>
      </c>
    </row>
    <row r="2" spans="1:23" ht="15.75">
      <c r="A2" s="4"/>
      <c r="B2" s="4"/>
      <c r="C2" s="4"/>
      <c r="D2" s="4"/>
      <c r="E2" s="4"/>
      <c r="F2" s="4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84" t="s">
        <v>126</v>
      </c>
    </row>
    <row r="3" spans="1:23" ht="15.75">
      <c r="A3" s="4"/>
      <c r="B3" s="4"/>
      <c r="C3" s="4"/>
      <c r="D3" s="4"/>
      <c r="E3" s="4"/>
      <c r="F3" s="4"/>
      <c r="G3" s="5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5.75">
      <c r="A4" s="7" t="str">
        <f>+'Weather Adjustment'!A4</f>
        <v>ONCOR ELECTRIC DELIVERY COMPANY LLC</v>
      </c>
      <c r="B4" s="4"/>
      <c r="C4" s="4"/>
      <c r="D4" s="4"/>
      <c r="E4" s="4"/>
      <c r="F4" s="4"/>
      <c r="G4" s="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15.75">
      <c r="A5" s="7" t="str">
        <f>+'Weather Adjustment'!A5</f>
        <v>DISTRIBUTION COST RECOVERY FACTOR</v>
      </c>
      <c r="B5" s="4"/>
      <c r="C5" s="4"/>
      <c r="D5" s="4"/>
      <c r="E5" s="4"/>
      <c r="F5" s="4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ht="15.75">
      <c r="A6" s="9" t="str">
        <f>+'Weather Adjustment'!A6</f>
        <v>WEATHER ADJUSTMENTS</v>
      </c>
      <c r="B6" s="4"/>
      <c r="C6" s="4"/>
      <c r="D6" s="4"/>
      <c r="E6" s="4"/>
      <c r="F6" s="4"/>
      <c r="G6" s="6"/>
      <c r="H6" s="8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15.75">
      <c r="A7" s="65" t="str">
        <f>+'Weather Adjustment'!A7</f>
        <v>AS OF JUNE 30, 2023</v>
      </c>
      <c r="B7" s="4"/>
      <c r="C7" s="38"/>
      <c r="D7" s="4"/>
      <c r="E7" s="4"/>
      <c r="F7" s="4"/>
      <c r="G7" s="6"/>
      <c r="H7" s="8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2:23" ht="15">
      <c r="B8" s="4"/>
      <c r="C8" s="4"/>
      <c r="D8" s="4"/>
      <c r="E8" s="4"/>
      <c r="F8" s="4"/>
      <c r="G8" s="6"/>
      <c r="H8" s="6"/>
      <c r="I8" s="6"/>
      <c r="J8" s="6"/>
      <c r="K8" s="6"/>
      <c r="L8" s="6"/>
      <c r="M8" s="6"/>
      <c r="N8" s="6"/>
      <c r="O8" s="20"/>
      <c r="P8" s="20"/>
      <c r="Q8" s="20"/>
      <c r="R8" s="6"/>
      <c r="S8" s="6"/>
      <c r="T8" s="6"/>
      <c r="U8" s="6"/>
      <c r="V8" s="6"/>
      <c r="W8" s="6"/>
    </row>
    <row r="9" spans="1:23" ht="15.75">
      <c r="A9" s="41" t="str">
        <f>+'Weather Adjustment'!A9</f>
        <v>SPONSOR: MATT TROXLE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42"/>
      <c r="P9" s="42"/>
      <c r="Q9" s="42"/>
      <c r="R9" s="9"/>
      <c r="S9" s="9"/>
      <c r="T9" s="9"/>
      <c r="U9" s="9"/>
      <c r="V9" s="9"/>
      <c r="W9" s="9"/>
    </row>
    <row r="10" spans="2:23" ht="15">
      <c r="B10" s="4"/>
      <c r="C10" s="4"/>
      <c r="D10" s="4"/>
      <c r="E10" s="4"/>
      <c r="F10" s="4"/>
      <c r="G10" s="6"/>
      <c r="H10" s="6"/>
      <c r="I10" s="6"/>
      <c r="J10" s="6"/>
      <c r="K10" s="6"/>
      <c r="L10" s="6"/>
      <c r="M10" s="6"/>
      <c r="N10" s="6"/>
      <c r="O10" s="20"/>
      <c r="P10" s="20"/>
      <c r="Q10" s="20"/>
      <c r="R10" s="6"/>
      <c r="S10" s="6"/>
      <c r="T10" s="6"/>
      <c r="U10" s="6"/>
      <c r="V10" s="6"/>
      <c r="W10" s="6"/>
    </row>
    <row r="11" spans="1:23" ht="15">
      <c r="A11" s="4" t="s">
        <v>55</v>
      </c>
      <c r="B11" s="4"/>
      <c r="C11" s="4"/>
      <c r="D11" s="4"/>
      <c r="E11" s="4"/>
      <c r="F11" s="4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15">
      <c r="A12" s="1"/>
      <c r="B12" s="1"/>
      <c r="C12" s="1"/>
      <c r="D12" s="1"/>
      <c r="E12" s="1"/>
      <c r="F12" s="1"/>
      <c r="G12" s="10" t="s">
        <v>10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10"/>
      <c r="T12" s="3"/>
      <c r="U12" s="10"/>
      <c r="V12" s="10"/>
      <c r="W12" s="12" t="s">
        <v>27</v>
      </c>
    </row>
    <row r="13" spans="1:23" ht="15">
      <c r="A13" s="11" t="s">
        <v>0</v>
      </c>
      <c r="B13" s="11"/>
      <c r="C13" s="11" t="s">
        <v>1</v>
      </c>
      <c r="D13" s="11"/>
      <c r="E13" s="11" t="s">
        <v>2</v>
      </c>
      <c r="F13" s="1"/>
      <c r="G13" s="12" t="s">
        <v>11</v>
      </c>
      <c r="H13" s="12"/>
      <c r="I13" s="12"/>
      <c r="J13" s="12" t="s">
        <v>18</v>
      </c>
      <c r="K13" s="12"/>
      <c r="L13" s="12" t="s">
        <v>4</v>
      </c>
      <c r="M13" s="13" t="s">
        <v>20</v>
      </c>
      <c r="N13" s="14"/>
      <c r="O13" s="14" t="s">
        <v>22</v>
      </c>
      <c r="P13" s="14"/>
      <c r="Q13" s="14" t="s">
        <v>24</v>
      </c>
      <c r="R13" s="14"/>
      <c r="S13" s="13" t="s">
        <v>5</v>
      </c>
      <c r="T13" s="14"/>
      <c r="U13" s="12" t="s">
        <v>26</v>
      </c>
      <c r="V13" s="12"/>
      <c r="W13" s="12" t="s">
        <v>9</v>
      </c>
    </row>
    <row r="14" spans="1:23" ht="15">
      <c r="A14" s="1" t="s">
        <v>73</v>
      </c>
      <c r="B14" s="1"/>
      <c r="C14" s="1"/>
      <c r="D14" s="1"/>
      <c r="E14" s="1"/>
      <c r="F14" s="1"/>
      <c r="G14" s="16" t="s">
        <v>12</v>
      </c>
      <c r="H14" s="15"/>
      <c r="I14" s="15"/>
      <c r="J14" s="16" t="s">
        <v>15</v>
      </c>
      <c r="K14" s="15"/>
      <c r="L14" s="15"/>
      <c r="M14" s="15" t="s">
        <v>38</v>
      </c>
      <c r="N14" s="15"/>
      <c r="O14" s="16" t="s">
        <v>19</v>
      </c>
      <c r="P14" s="15"/>
      <c r="Q14" s="16" t="s">
        <v>39</v>
      </c>
      <c r="R14" s="15"/>
      <c r="S14" s="15"/>
      <c r="T14" s="15"/>
      <c r="U14" s="16" t="s">
        <v>40</v>
      </c>
      <c r="V14" s="15"/>
      <c r="W14" s="16" t="s">
        <v>41</v>
      </c>
    </row>
    <row r="15" spans="1:23" ht="15">
      <c r="A15" s="17"/>
      <c r="B15" s="1"/>
      <c r="C15" s="17"/>
      <c r="D15" s="1"/>
      <c r="E15" s="17"/>
      <c r="F15" s="1"/>
      <c r="G15" s="12"/>
      <c r="H15" s="3"/>
      <c r="I15" s="3"/>
      <c r="J15" s="3"/>
      <c r="K15" s="3"/>
      <c r="L15" s="3"/>
      <c r="M15" s="14"/>
      <c r="N15" s="3"/>
      <c r="O15" s="3"/>
      <c r="P15" s="3"/>
      <c r="Q15" s="3"/>
      <c r="R15" s="3"/>
      <c r="S15" s="14"/>
      <c r="T15" s="3"/>
      <c r="U15" s="14"/>
      <c r="V15" s="14"/>
      <c r="W15" s="14"/>
    </row>
    <row r="16" spans="1:23" ht="15">
      <c r="A16" s="39">
        <v>1</v>
      </c>
      <c r="B16" s="1"/>
      <c r="C16" s="21">
        <f>+'Weather Adjustment'!C16</f>
        <v>2022</v>
      </c>
      <c r="D16" s="1"/>
      <c r="E16" s="19">
        <f>+'Weather Adjustment'!E16</f>
        <v>7</v>
      </c>
      <c r="F16" s="1"/>
      <c r="G16" s="43">
        <v>0.36598018602560317</v>
      </c>
      <c r="H16" s="3"/>
      <c r="I16" s="20"/>
      <c r="J16" s="20">
        <f>+'Weather Adjustment'!I35</f>
        <v>306632</v>
      </c>
      <c r="K16" s="20"/>
      <c r="L16" s="20" t="e">
        <f>SUM(#REF!,J16)</f>
        <v>#REF!</v>
      </c>
      <c r="M16" s="20">
        <f>PRODUCT(G16,J16)/1000</f>
        <v>112.22123640140275</v>
      </c>
      <c r="N16" s="20"/>
      <c r="O16" s="43">
        <v>543.40201402285732</v>
      </c>
      <c r="P16" s="20"/>
      <c r="Q16" s="43">
        <v>404.56367454434292</v>
      </c>
      <c r="R16" s="20"/>
      <c r="S16" s="20">
        <f t="shared" si="0" ref="S16:S21">SUM(O16,Q16)</f>
        <v>947.96568856720023</v>
      </c>
      <c r="T16" s="20"/>
      <c r="U16" s="43">
        <f t="shared" si="1" ref="U16:U21">+Q16-O16</f>
        <v>-138.8383394785144</v>
      </c>
      <c r="V16" s="20"/>
      <c r="W16" s="20">
        <f t="shared" si="2" ref="W16:W21">+M16*U16</f>
        <v>-15580.610116196573</v>
      </c>
    </row>
    <row r="17" spans="1:23" ht="15">
      <c r="A17" s="39">
        <f>+A16+1</f>
        <v>2</v>
      </c>
      <c r="B17" s="1"/>
      <c r="C17" s="21">
        <f>+'Weather Adjustment'!C17</f>
        <v>2022</v>
      </c>
      <c r="D17" s="1"/>
      <c r="E17" s="19">
        <f>+'Weather Adjustment'!E17</f>
        <v>8</v>
      </c>
      <c r="F17" s="1"/>
      <c r="G17" s="43">
        <f>+G16</f>
        <v>0.36598018602560317</v>
      </c>
      <c r="H17" s="3"/>
      <c r="I17" s="20"/>
      <c r="J17" s="20">
        <f>+'Weather Adjustment'!I36</f>
        <v>305905</v>
      </c>
      <c r="K17" s="20"/>
      <c r="L17" s="20" t="e">
        <f>SUM(#REF!,J17)</f>
        <v>#REF!</v>
      </c>
      <c r="M17" s="20">
        <f t="shared" si="3" ref="M17:M21">PRODUCT(G17,J17)/1000</f>
        <v>111.95516880616214</v>
      </c>
      <c r="N17" s="20"/>
      <c r="O17" s="43">
        <v>621.37342190476193</v>
      </c>
      <c r="P17" s="20"/>
      <c r="Q17" s="43">
        <v>481.92486405645718</v>
      </c>
      <c r="R17" s="20"/>
      <c r="S17" s="20">
        <f t="shared" si="0"/>
        <v>1103.2982859612191</v>
      </c>
      <c r="T17" s="20"/>
      <c r="U17" s="43">
        <f t="shared" si="1"/>
        <v>-139.44855784830475</v>
      </c>
      <c r="V17" s="20"/>
      <c r="W17" s="20">
        <f t="shared" si="2"/>
        <v>-15611.986833682824</v>
      </c>
    </row>
    <row r="18" spans="1:23" ht="15">
      <c r="A18" s="39">
        <f t="shared" si="4" ref="A18:A64">+A17+1</f>
        <v>3</v>
      </c>
      <c r="B18" s="1"/>
      <c r="C18" s="21">
        <f>+'Weather Adjustment'!C18</f>
        <v>2022</v>
      </c>
      <c r="D18" s="1"/>
      <c r="E18" s="19">
        <f>+'Weather Adjustment'!E18</f>
        <v>9</v>
      </c>
      <c r="F18" s="1"/>
      <c r="G18" s="43">
        <f t="shared" si="5" ref="G18:G27">+G17</f>
        <v>0.36598018602560317</v>
      </c>
      <c r="H18" s="3"/>
      <c r="I18" s="20"/>
      <c r="J18" s="20">
        <f>+'Weather Adjustment'!I37</f>
        <v>305386</v>
      </c>
      <c r="K18" s="20"/>
      <c r="L18" s="20" t="e">
        <f>SUM(#REF!,J18)</f>
        <v>#REF!</v>
      </c>
      <c r="M18" s="20">
        <f t="shared" si="3"/>
        <v>111.76522508961484</v>
      </c>
      <c r="N18" s="20"/>
      <c r="O18" s="43">
        <v>407.82748217142858</v>
      </c>
      <c r="P18" s="20"/>
      <c r="Q18" s="43">
        <v>424.13610333069198</v>
      </c>
      <c r="R18" s="20"/>
      <c r="S18" s="20">
        <f t="shared" si="0"/>
        <v>831.96358550212062</v>
      </c>
      <c r="T18" s="20"/>
      <c r="U18" s="43">
        <f t="shared" si="1"/>
        <v>16.308621159263396</v>
      </c>
      <c r="V18" s="20"/>
      <c r="W18" s="20">
        <f t="shared" si="2"/>
        <v>1822.7367147663288</v>
      </c>
    </row>
    <row r="19" spans="1:23" ht="15">
      <c r="A19" s="39">
        <f t="shared" si="4"/>
        <v>4</v>
      </c>
      <c r="B19" s="1"/>
      <c r="C19" s="21">
        <f>+'Weather Adjustment'!C19</f>
        <v>2022</v>
      </c>
      <c r="D19" s="1"/>
      <c r="E19" s="19">
        <f>+'Weather Adjustment'!E19</f>
        <v>10</v>
      </c>
      <c r="F19" s="1"/>
      <c r="G19" s="43">
        <f t="shared" si="5"/>
        <v>0.36598018602560317</v>
      </c>
      <c r="H19" s="3"/>
      <c r="I19" s="20"/>
      <c r="J19" s="20">
        <f>+'Weather Adjustment'!I38</f>
        <v>305506</v>
      </c>
      <c r="K19" s="20"/>
      <c r="L19" s="20" t="e">
        <f>SUM(#REF!,J19)</f>
        <v>#REF!</v>
      </c>
      <c r="M19" s="20">
        <f t="shared" si="3"/>
        <v>111.80914271193792</v>
      </c>
      <c r="N19" s="20"/>
      <c r="O19" s="43">
        <v>247.71615134857152</v>
      </c>
      <c r="P19" s="20"/>
      <c r="Q19" s="43">
        <v>242.21462972855872</v>
      </c>
      <c r="R19" s="20"/>
      <c r="S19" s="20">
        <f t="shared" si="0"/>
        <v>489.93078107713023</v>
      </c>
      <c r="T19" s="20"/>
      <c r="U19" s="43">
        <f t="shared" si="1"/>
        <v>-5.5015216200127952</v>
      </c>
      <c r="V19" s="20"/>
      <c r="W19" s="20">
        <f t="shared" si="2"/>
        <v>-615.12041594482253</v>
      </c>
    </row>
    <row r="20" spans="1:23" ht="15">
      <c r="A20" s="39">
        <f t="shared" si="4"/>
        <v>5</v>
      </c>
      <c r="B20" s="1"/>
      <c r="C20" s="21">
        <f>+'Weather Adjustment'!C20</f>
        <v>2022</v>
      </c>
      <c r="D20" s="1"/>
      <c r="E20" s="19">
        <f>+'Weather Adjustment'!E20</f>
        <v>11</v>
      </c>
      <c r="F20" s="1"/>
      <c r="G20" s="43">
        <f t="shared" si="5"/>
        <v>0.36598018602560317</v>
      </c>
      <c r="H20" s="3"/>
      <c r="I20" s="20"/>
      <c r="J20" s="20">
        <f>+'Weather Adjustment'!I39</f>
        <v>305023</v>
      </c>
      <c r="K20" s="20"/>
      <c r="L20" s="20" t="e">
        <f>SUM(#REF!,J20)</f>
        <v>#REF!</v>
      </c>
      <c r="M20" s="20">
        <f t="shared" si="3"/>
        <v>111.63237428208757</v>
      </c>
      <c r="N20" s="20"/>
      <c r="O20" s="43">
        <v>63.785777314285738</v>
      </c>
      <c r="P20" s="20"/>
      <c r="Q20" s="43">
        <v>71.360578438692087</v>
      </c>
      <c r="R20" s="20"/>
      <c r="S20" s="20">
        <f t="shared" si="0"/>
        <v>135.14635575297783</v>
      </c>
      <c r="T20" s="20"/>
      <c r="U20" s="43">
        <f t="shared" si="1"/>
        <v>7.5748011244063491</v>
      </c>
      <c r="V20" s="20"/>
      <c r="W20" s="20">
        <f t="shared" si="2"/>
        <v>845.59303423210736</v>
      </c>
    </row>
    <row r="21" spans="1:23" ht="15">
      <c r="A21" s="39">
        <f t="shared" si="4"/>
        <v>6</v>
      </c>
      <c r="B21" s="1"/>
      <c r="C21" s="21">
        <f>+'Weather Adjustment'!C21</f>
        <v>2022</v>
      </c>
      <c r="D21" s="1"/>
      <c r="E21" s="19">
        <f>+'Weather Adjustment'!E21</f>
        <v>12</v>
      </c>
      <c r="F21" s="1"/>
      <c r="G21" s="43">
        <f t="shared" si="5"/>
        <v>0.36598018602560317</v>
      </c>
      <c r="H21" s="3"/>
      <c r="I21" s="20"/>
      <c r="J21" s="20">
        <f>+'Weather Adjustment'!I40</f>
        <v>303885</v>
      </c>
      <c r="K21" s="20"/>
      <c r="L21" s="20" t="e">
        <f>SUM(#REF!,J21)</f>
        <v>#REF!</v>
      </c>
      <c r="M21" s="20">
        <f t="shared" si="3"/>
        <v>111.21588883039043</v>
      </c>
      <c r="N21" s="20"/>
      <c r="O21" s="43">
        <v>11.500247988571427</v>
      </c>
      <c r="P21" s="20"/>
      <c r="Q21" s="43">
        <v>11.353873140330162</v>
      </c>
      <c r="R21" s="20"/>
      <c r="S21" s="20">
        <f t="shared" si="0"/>
        <v>22.854121128901589</v>
      </c>
      <c r="T21" s="20"/>
      <c r="U21" s="43">
        <f t="shared" si="1"/>
        <v>-0.14637484824126545</v>
      </c>
      <c r="V21" s="20"/>
      <c r="W21" s="20">
        <f t="shared" si="2"/>
        <v>-16.279208849565848</v>
      </c>
    </row>
    <row r="22" spans="1:23" ht="15">
      <c r="A22" s="39">
        <f t="shared" si="4"/>
        <v>7</v>
      </c>
      <c r="B22" s="1"/>
      <c r="C22" s="21">
        <f>+'Weather Adjustment'!C22</f>
        <v>2023</v>
      </c>
      <c r="D22" s="1"/>
      <c r="E22" s="19">
        <f>+'Weather Adjustment'!E22</f>
        <v>1</v>
      </c>
      <c r="F22" s="1"/>
      <c r="G22" s="43">
        <f t="shared" si="5"/>
        <v>0.36598018602560317</v>
      </c>
      <c r="H22" s="3"/>
      <c r="I22" s="20"/>
      <c r="J22" s="20">
        <f>+'Weather Adjustment'!I41</f>
        <v>302545</v>
      </c>
      <c r="K22" s="20"/>
      <c r="L22" s="20" t="e">
        <f>SUM(#REF!,J22)</f>
        <v>#REF!</v>
      </c>
      <c r="M22" s="20">
        <f t="shared" si="6" ref="M22:M27">PRODUCT(G22,J22)/1000</f>
        <v>110.72547538111611</v>
      </c>
      <c r="N22" s="20"/>
      <c r="O22" s="43">
        <v>4.2983721866666684</v>
      </c>
      <c r="P22" s="20"/>
      <c r="Q22" s="43">
        <v>3.707217552317462</v>
      </c>
      <c r="R22" s="20"/>
      <c r="S22" s="20">
        <f t="shared" si="7" ref="S22:S27">SUM(O22,Q22)</f>
        <v>8.0055897389841313</v>
      </c>
      <c r="T22" s="20"/>
      <c r="U22" s="43">
        <f t="shared" si="8" ref="U22:U27">+Q22-O22</f>
        <v>-0.59115463434920645</v>
      </c>
      <c r="V22" s="20"/>
      <c r="W22" s="20">
        <f t="shared" si="9" ref="W22:W27">+M22*U22</f>
        <v>-65.455877912065759</v>
      </c>
    </row>
    <row r="23" spans="1:23" ht="15">
      <c r="A23" s="39">
        <f t="shared" si="4"/>
        <v>8</v>
      </c>
      <c r="B23" s="1"/>
      <c r="C23" s="21">
        <f>+'Weather Adjustment'!C23</f>
        <v>2023</v>
      </c>
      <c r="D23" s="1"/>
      <c r="E23" s="19">
        <f>+'Weather Adjustment'!E23</f>
        <v>2</v>
      </c>
      <c r="F23" s="1"/>
      <c r="G23" s="43">
        <f t="shared" si="5"/>
        <v>0.36598018602560317</v>
      </c>
      <c r="H23" s="3"/>
      <c r="I23" s="20"/>
      <c r="J23" s="20">
        <f>+'Weather Adjustment'!I42</f>
        <v>302055</v>
      </c>
      <c r="K23" s="20"/>
      <c r="L23" s="20" t="e">
        <f>SUM(#REF!,J23)</f>
        <v>#REF!</v>
      </c>
      <c r="M23" s="20">
        <f t="shared" si="6"/>
        <v>110.54614508996357</v>
      </c>
      <c r="N23" s="20"/>
      <c r="O23" s="43">
        <v>2.046629580952382</v>
      </c>
      <c r="P23" s="20"/>
      <c r="Q23" s="43">
        <v>2.2469733011047617</v>
      </c>
      <c r="R23" s="20"/>
      <c r="S23" s="20">
        <f t="shared" si="7"/>
        <v>4.2936028820571437</v>
      </c>
      <c r="T23" s="20"/>
      <c r="U23" s="43">
        <f t="shared" si="8"/>
        <v>0.20034372015237967</v>
      </c>
      <c r="V23" s="20"/>
      <c r="W23" s="20">
        <f t="shared" si="9"/>
        <v>22.147225955828024</v>
      </c>
    </row>
    <row r="24" spans="1:23" ht="15">
      <c r="A24" s="39">
        <f t="shared" si="4"/>
        <v>9</v>
      </c>
      <c r="B24" s="1"/>
      <c r="C24" s="21">
        <f>+'Weather Adjustment'!C24</f>
        <v>2023</v>
      </c>
      <c r="D24" s="1"/>
      <c r="E24" s="19">
        <f>+'Weather Adjustment'!E24</f>
        <v>3</v>
      </c>
      <c r="F24" s="1"/>
      <c r="G24" s="43">
        <f t="shared" si="5"/>
        <v>0.36598018602560317</v>
      </c>
      <c r="H24" s="3"/>
      <c r="I24" s="20"/>
      <c r="J24" s="20">
        <f>+'Weather Adjustment'!I43</f>
        <v>302425</v>
      </c>
      <c r="K24" s="20"/>
      <c r="L24" s="20" t="e">
        <f>SUM(#REF!,J24)</f>
        <v>#REF!</v>
      </c>
      <c r="M24" s="20">
        <f t="shared" si="6"/>
        <v>110.68155775879305</v>
      </c>
      <c r="N24" s="20"/>
      <c r="O24" s="43">
        <v>13.022703051428575</v>
      </c>
      <c r="P24" s="20"/>
      <c r="Q24" s="43">
        <v>8.2830932756317477</v>
      </c>
      <c r="R24" s="20"/>
      <c r="S24" s="20">
        <f t="shared" si="7"/>
        <v>21.305796327060321</v>
      </c>
      <c r="T24" s="20"/>
      <c r="U24" s="43">
        <f t="shared" si="8"/>
        <v>-4.7396097757968274</v>
      </c>
      <c r="V24" s="20"/>
      <c r="W24" s="20">
        <f t="shared" si="9"/>
        <v>-524.58739315399669</v>
      </c>
    </row>
    <row r="25" spans="1:23" ht="15">
      <c r="A25" s="39">
        <f t="shared" si="4"/>
        <v>10</v>
      </c>
      <c r="B25" s="1"/>
      <c r="C25" s="21">
        <f>+'Weather Adjustment'!C25</f>
        <v>2023</v>
      </c>
      <c r="D25" s="1"/>
      <c r="E25" s="19">
        <f>+'Weather Adjustment'!E25</f>
        <v>4</v>
      </c>
      <c r="F25" s="1"/>
      <c r="G25" s="43">
        <f t="shared" si="5"/>
        <v>0.36598018602560317</v>
      </c>
      <c r="H25" s="3"/>
      <c r="I25" s="20"/>
      <c r="J25" s="20">
        <f>+'Weather Adjustment'!I44</f>
        <v>303351</v>
      </c>
      <c r="K25" s="20"/>
      <c r="L25" s="20" t="e">
        <f>SUM(#REF!,J25)</f>
        <v>#REF!</v>
      </c>
      <c r="M25" s="20">
        <f t="shared" si="6"/>
        <v>111.02045541105275</v>
      </c>
      <c r="N25" s="20"/>
      <c r="O25" s="43">
        <v>33.665773912380956</v>
      </c>
      <c r="P25" s="20"/>
      <c r="Q25" s="43">
        <v>32.689591499936512</v>
      </c>
      <c r="R25" s="20"/>
      <c r="S25" s="20">
        <f t="shared" si="7"/>
        <v>66.355365412317468</v>
      </c>
      <c r="T25" s="20"/>
      <c r="U25" s="43">
        <f t="shared" si="8"/>
        <v>-0.97618241244444448</v>
      </c>
      <c r="V25" s="20"/>
      <c r="W25" s="20">
        <f t="shared" si="9"/>
        <v>-108.37621599384235</v>
      </c>
    </row>
    <row r="26" spans="1:23" ht="15">
      <c r="A26" s="39">
        <f t="shared" si="4"/>
        <v>11</v>
      </c>
      <c r="B26" s="1"/>
      <c r="C26" s="21">
        <f>+'Weather Adjustment'!C26</f>
        <v>2023</v>
      </c>
      <c r="D26" s="1"/>
      <c r="E26" s="19">
        <f>+'Weather Adjustment'!E26</f>
        <v>5</v>
      </c>
      <c r="F26" s="1"/>
      <c r="G26" s="43">
        <f t="shared" si="5"/>
        <v>0.36598018602560317</v>
      </c>
      <c r="H26" s="3"/>
      <c r="I26" s="20"/>
      <c r="J26" s="20">
        <f>+'Weather Adjustment'!I45</f>
        <v>299739</v>
      </c>
      <c r="K26" s="20"/>
      <c r="L26" s="20" t="e">
        <f>SUM(#REF!,J26)</f>
        <v>#REF!</v>
      </c>
      <c r="M26" s="20">
        <f t="shared" si="6"/>
        <v>109.69853497912827</v>
      </c>
      <c r="N26" s="20"/>
      <c r="O26" s="43">
        <v>71.311790453333344</v>
      </c>
      <c r="P26" s="20"/>
      <c r="Q26" s="43">
        <v>87.768075592038102</v>
      </c>
      <c r="R26" s="20"/>
      <c r="S26" s="20">
        <f t="shared" si="7"/>
        <v>159.07986604537143</v>
      </c>
      <c r="T26" s="20"/>
      <c r="U26" s="43">
        <f t="shared" si="8"/>
        <v>16.456285138704757</v>
      </c>
      <c r="V26" s="20"/>
      <c r="W26" s="20">
        <f t="shared" si="9"/>
        <v>1805.2303709147125</v>
      </c>
    </row>
    <row r="27" spans="1:23" ht="15">
      <c r="A27" s="39">
        <f t="shared" si="4"/>
        <v>12</v>
      </c>
      <c r="B27" s="1"/>
      <c r="C27" s="21">
        <f>+'Weather Adjustment'!C27</f>
        <v>2023</v>
      </c>
      <c r="D27" s="1"/>
      <c r="E27" s="19">
        <f>+'Weather Adjustment'!E27</f>
        <v>6</v>
      </c>
      <c r="F27" s="1"/>
      <c r="G27" s="43">
        <f t="shared" si="5"/>
        <v>0.36598018602560317</v>
      </c>
      <c r="H27" s="14"/>
      <c r="I27" s="59"/>
      <c r="J27" s="59">
        <f>+'Weather Adjustment'!I46</f>
        <v>297029</v>
      </c>
      <c r="K27" s="59"/>
      <c r="L27" s="59" t="e">
        <f>SUM(#REF!,J27)</f>
        <v>#REF!</v>
      </c>
      <c r="M27" s="59">
        <f t="shared" si="6"/>
        <v>108.70672867499889</v>
      </c>
      <c r="N27" s="59"/>
      <c r="O27" s="43">
        <v>210.08783989333338</v>
      </c>
      <c r="P27" s="20"/>
      <c r="Q27" s="43">
        <v>236.82214112567618</v>
      </c>
      <c r="R27" s="59"/>
      <c r="S27" s="59">
        <f t="shared" si="7"/>
        <v>446.90998101900959</v>
      </c>
      <c r="T27" s="59"/>
      <c r="U27" s="68">
        <f t="shared" si="8"/>
        <v>26.734301232342801</v>
      </c>
      <c r="V27" s="59"/>
      <c r="W27" s="59">
        <f t="shared" si="9"/>
        <v>2906.1984303799773</v>
      </c>
    </row>
    <row r="28" spans="1:23" ht="15">
      <c r="A28" s="39">
        <f t="shared" si="4"/>
        <v>13</v>
      </c>
      <c r="B28" s="1"/>
      <c r="C28" s="1" t="s">
        <v>8</v>
      </c>
      <c r="D28" s="1"/>
      <c r="E28" s="1"/>
      <c r="F28" s="1"/>
      <c r="G28" s="76"/>
      <c r="H28" s="76"/>
      <c r="I28" s="76"/>
      <c r="J28" s="76"/>
      <c r="K28" s="76"/>
      <c r="L28" s="76" t="e">
        <f>SUM(L22:L27)</f>
        <v>#REF!</v>
      </c>
      <c r="M28" s="76"/>
      <c r="N28" s="76"/>
      <c r="O28" s="76">
        <f>SUM(O16:O27)</f>
        <v>2230.0382038285716</v>
      </c>
      <c r="P28" s="76"/>
      <c r="Q28" s="76">
        <f>SUM(Q16:Q27)</f>
        <v>2007.0708155857776</v>
      </c>
      <c r="R28" s="76"/>
      <c r="S28" s="76">
        <f>SUM(S22:S27)</f>
        <v>705.95020142480007</v>
      </c>
      <c r="T28" s="76"/>
      <c r="U28" s="77">
        <f>+Q28-O28</f>
        <v>-222.96738824279396</v>
      </c>
      <c r="V28" s="76"/>
      <c r="W28" s="76">
        <f>SUM(W16:W27)</f>
        <v>-25120.510285484739</v>
      </c>
    </row>
    <row r="29" spans="1:23" ht="15">
      <c r="A29" s="39">
        <f t="shared" si="4"/>
        <v>14</v>
      </c>
      <c r="B29" s="1"/>
      <c r="C29" s="1"/>
      <c r="D29" s="1"/>
      <c r="E29" s="1"/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ht="15">
      <c r="A30" s="39">
        <f t="shared" si="4"/>
        <v>15</v>
      </c>
      <c r="B30" s="1"/>
      <c r="C30" s="1"/>
      <c r="D30" s="1"/>
      <c r="E30" s="1"/>
      <c r="F30" s="1"/>
      <c r="G30" s="10" t="s">
        <v>29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10"/>
      <c r="T30" s="3"/>
      <c r="U30" s="10"/>
      <c r="V30" s="10"/>
      <c r="W30" s="12" t="s">
        <v>31</v>
      </c>
    </row>
    <row r="31" spans="1:23" ht="15">
      <c r="A31" s="39">
        <f t="shared" si="4"/>
        <v>16</v>
      </c>
      <c r="B31" s="11"/>
      <c r="C31" s="11" t="s">
        <v>1</v>
      </c>
      <c r="D31" s="11"/>
      <c r="E31" s="11" t="s">
        <v>2</v>
      </c>
      <c r="F31" s="1"/>
      <c r="G31" s="12" t="s">
        <v>11</v>
      </c>
      <c r="H31" s="12"/>
      <c r="I31" s="12"/>
      <c r="J31" s="12" t="s">
        <v>18</v>
      </c>
      <c r="K31" s="12"/>
      <c r="L31" s="12" t="s">
        <v>4</v>
      </c>
      <c r="M31" s="13" t="s">
        <v>32</v>
      </c>
      <c r="N31" s="14"/>
      <c r="O31" s="14" t="s">
        <v>33</v>
      </c>
      <c r="P31" s="14"/>
      <c r="Q31" s="14" t="s">
        <v>34</v>
      </c>
      <c r="R31" s="14"/>
      <c r="S31" s="13" t="s">
        <v>5</v>
      </c>
      <c r="T31" s="14"/>
      <c r="U31" s="12" t="s">
        <v>35</v>
      </c>
      <c r="V31" s="12"/>
      <c r="W31" s="12" t="s">
        <v>9</v>
      </c>
    </row>
    <row r="32" spans="1:23" ht="15">
      <c r="A32" s="39">
        <f t="shared" si="4"/>
        <v>17</v>
      </c>
      <c r="B32" s="1"/>
      <c r="C32" s="1"/>
      <c r="D32" s="1"/>
      <c r="E32" s="1"/>
      <c r="F32" s="1"/>
      <c r="G32" s="16" t="s">
        <v>58</v>
      </c>
      <c r="H32" s="15"/>
      <c r="I32" s="15"/>
      <c r="J32" s="16" t="s">
        <v>59</v>
      </c>
      <c r="K32" s="15"/>
      <c r="L32" s="15"/>
      <c r="M32" s="16" t="s">
        <v>67</v>
      </c>
      <c r="N32" s="15"/>
      <c r="O32" s="16" t="s">
        <v>61</v>
      </c>
      <c r="P32" s="15"/>
      <c r="Q32" s="16" t="s">
        <v>62</v>
      </c>
      <c r="R32" s="15"/>
      <c r="S32" s="15"/>
      <c r="T32" s="15"/>
      <c r="U32" s="16" t="s">
        <v>107</v>
      </c>
      <c r="V32" s="15"/>
      <c r="W32" s="16" t="s">
        <v>108</v>
      </c>
    </row>
    <row r="33" spans="1:23" ht="15">
      <c r="A33" s="39">
        <f t="shared" si="4"/>
        <v>18</v>
      </c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15">
      <c r="A34" s="39">
        <f t="shared" si="4"/>
        <v>19</v>
      </c>
      <c r="B34" s="1"/>
      <c r="C34" s="18">
        <f t="shared" si="10" ref="C34:C45">+C16</f>
        <v>2022</v>
      </c>
      <c r="D34" s="1"/>
      <c r="E34" s="19">
        <f>+E16</f>
        <v>7</v>
      </c>
      <c r="G34" s="44">
        <v>0.2049709211071713</v>
      </c>
      <c r="H34" s="27"/>
      <c r="I34" s="27"/>
      <c r="J34" s="27">
        <f t="shared" si="11" ref="J34:J39">J16</f>
        <v>306632</v>
      </c>
      <c r="K34" s="27"/>
      <c r="L34" s="29"/>
      <c r="M34" s="20">
        <f>PRODUCT(G34,J34)/1000</f>
        <v>62.850643480934153</v>
      </c>
      <c r="N34" s="28"/>
      <c r="O34" s="43">
        <v>0.0010386476190476152</v>
      </c>
      <c r="P34" s="20"/>
      <c r="Q34" s="43">
        <v>0.0089228346269841202</v>
      </c>
      <c r="R34" s="28"/>
      <c r="S34" s="28"/>
      <c r="T34" s="28"/>
      <c r="U34" s="43">
        <f t="shared" si="12" ref="U34:U39">+Q34-O34</f>
        <v>0.0078841870079365047</v>
      </c>
      <c r="V34" s="28"/>
      <c r="W34" s="20">
        <f t="shared" si="13" ref="W34:W39">+M34*U34</f>
        <v>0.4955262267728302</v>
      </c>
    </row>
    <row r="35" spans="1:23" ht="15">
      <c r="A35" s="39">
        <f t="shared" si="4"/>
        <v>20</v>
      </c>
      <c r="B35" s="1"/>
      <c r="C35" s="18">
        <f t="shared" si="10"/>
        <v>2022</v>
      </c>
      <c r="D35" s="1"/>
      <c r="E35" s="19">
        <f t="shared" si="14" ref="E35:E45">+E17</f>
        <v>8</v>
      </c>
      <c r="G35" s="44">
        <f>+G34</f>
        <v>0.2049709211071713</v>
      </c>
      <c r="H35" s="27"/>
      <c r="I35" s="27"/>
      <c r="J35" s="27">
        <f t="shared" si="11"/>
        <v>305905</v>
      </c>
      <c r="K35" s="27"/>
      <c r="L35" s="29"/>
      <c r="M35" s="20">
        <f t="shared" si="15" ref="M35:M39">PRODUCT(G35,J35)/1000</f>
        <v>62.701629621289236</v>
      </c>
      <c r="N35" s="28"/>
      <c r="O35" s="43">
        <v>0</v>
      </c>
      <c r="P35" s="20"/>
      <c r="Q35" s="43">
        <v>0</v>
      </c>
      <c r="R35" s="28"/>
      <c r="S35" s="28"/>
      <c r="T35" s="28"/>
      <c r="U35" s="43">
        <f t="shared" si="12"/>
        <v>0</v>
      </c>
      <c r="V35" s="28"/>
      <c r="W35" s="20">
        <f t="shared" si="13"/>
        <v>0</v>
      </c>
    </row>
    <row r="36" spans="1:23" ht="15">
      <c r="A36" s="39">
        <f t="shared" si="4"/>
        <v>21</v>
      </c>
      <c r="B36" s="1"/>
      <c r="C36" s="18">
        <f t="shared" si="10"/>
        <v>2022</v>
      </c>
      <c r="D36" s="1"/>
      <c r="E36" s="19">
        <f t="shared" si="14"/>
        <v>9</v>
      </c>
      <c r="G36" s="44">
        <f t="shared" si="16" ref="G36:G45">+G35</f>
        <v>0.2049709211071713</v>
      </c>
      <c r="H36" s="27"/>
      <c r="I36" s="27"/>
      <c r="J36" s="27">
        <f t="shared" si="11"/>
        <v>305386</v>
      </c>
      <c r="K36" s="27"/>
      <c r="L36" s="29"/>
      <c r="M36" s="20">
        <f t="shared" si="15"/>
        <v>62.595249713234615</v>
      </c>
      <c r="N36" s="28"/>
      <c r="O36" s="43">
        <v>0</v>
      </c>
      <c r="P36" s="20"/>
      <c r="Q36" s="43">
        <v>0.13928941254285712</v>
      </c>
      <c r="R36" s="28"/>
      <c r="S36" s="28"/>
      <c r="T36" s="28"/>
      <c r="U36" s="43">
        <f t="shared" si="12"/>
        <v>0.13928941254285712</v>
      </c>
      <c r="V36" s="28"/>
      <c r="W36" s="20">
        <f t="shared" si="13"/>
        <v>8.7188555605298959</v>
      </c>
    </row>
    <row r="37" spans="1:23" ht="15">
      <c r="A37" s="39">
        <f t="shared" si="4"/>
        <v>22</v>
      </c>
      <c r="B37" s="1"/>
      <c r="C37" s="18">
        <f t="shared" si="10"/>
        <v>2022</v>
      </c>
      <c r="D37" s="1"/>
      <c r="E37" s="19">
        <f t="shared" si="14"/>
        <v>10</v>
      </c>
      <c r="G37" s="44">
        <f t="shared" si="16"/>
        <v>0.2049709211071713</v>
      </c>
      <c r="H37" s="27"/>
      <c r="I37" s="27"/>
      <c r="J37" s="27">
        <f t="shared" si="11"/>
        <v>305506</v>
      </c>
      <c r="K37" s="27"/>
      <c r="L37" s="29"/>
      <c r="M37" s="20">
        <f t="shared" si="15"/>
        <v>62.619846223767475</v>
      </c>
      <c r="N37" s="28"/>
      <c r="O37" s="43">
        <v>1.8095795847619045</v>
      </c>
      <c r="P37" s="20"/>
      <c r="Q37" s="43">
        <v>5.7946047170873003</v>
      </c>
      <c r="R37" s="28"/>
      <c r="S37" s="28"/>
      <c r="T37" s="28"/>
      <c r="U37" s="43">
        <f t="shared" si="12"/>
        <v>3.9850251323253958</v>
      </c>
      <c r="V37" s="28"/>
      <c r="W37" s="20">
        <f t="shared" si="13"/>
        <v>249.54166098406492</v>
      </c>
    </row>
    <row r="38" spans="1:23" ht="15">
      <c r="A38" s="39">
        <f t="shared" si="4"/>
        <v>23</v>
      </c>
      <c r="B38" s="1"/>
      <c r="C38" s="18">
        <f t="shared" si="10"/>
        <v>2022</v>
      </c>
      <c r="D38" s="1"/>
      <c r="E38" s="19">
        <f t="shared" si="14"/>
        <v>11</v>
      </c>
      <c r="G38" s="44">
        <f t="shared" si="16"/>
        <v>0.2049709211071713</v>
      </c>
      <c r="H38" s="27"/>
      <c r="I38" s="27"/>
      <c r="J38" s="27">
        <f t="shared" si="11"/>
        <v>305023</v>
      </c>
      <c r="K38" s="27"/>
      <c r="L38" s="29"/>
      <c r="M38" s="20">
        <f t="shared" si="15"/>
        <v>62.520845268872712</v>
      </c>
      <c r="N38" s="28"/>
      <c r="O38" s="43">
        <v>59.517291058095211</v>
      </c>
      <c r="P38" s="20"/>
      <c r="Q38" s="43">
        <v>70.736427954992038</v>
      </c>
      <c r="R38" s="28"/>
      <c r="S38" s="28"/>
      <c r="T38" s="28"/>
      <c r="U38" s="43">
        <f t="shared" si="12"/>
        <v>11.219136896896828</v>
      </c>
      <c r="V38" s="28"/>
      <c r="W38" s="20">
        <f t="shared" si="13"/>
        <v>701.42992198118736</v>
      </c>
    </row>
    <row r="39" spans="1:23" ht="15">
      <c r="A39" s="39">
        <f t="shared" si="4"/>
        <v>24</v>
      </c>
      <c r="B39" s="1"/>
      <c r="C39" s="18">
        <f t="shared" si="10"/>
        <v>2022</v>
      </c>
      <c r="D39" s="1"/>
      <c r="E39" s="19">
        <f t="shared" si="14"/>
        <v>12</v>
      </c>
      <c r="G39" s="44">
        <f t="shared" si="16"/>
        <v>0.2049709211071713</v>
      </c>
      <c r="H39" s="30"/>
      <c r="I39" s="30"/>
      <c r="J39" s="30">
        <f t="shared" si="11"/>
        <v>303885</v>
      </c>
      <c r="K39" s="30"/>
      <c r="L39" s="31"/>
      <c r="M39" s="30">
        <f t="shared" si="15"/>
        <v>62.287588360652748</v>
      </c>
      <c r="N39" s="51"/>
      <c r="O39" s="43">
        <v>294.84934547761901</v>
      </c>
      <c r="P39" s="20"/>
      <c r="Q39" s="43">
        <v>246.6866875512365</v>
      </c>
      <c r="R39" s="28"/>
      <c r="S39" s="28"/>
      <c r="T39" s="28"/>
      <c r="U39" s="43">
        <f t="shared" si="12"/>
        <v>-48.162657926382508</v>
      </c>
      <c r="V39" s="28"/>
      <c r="W39" s="20">
        <f t="shared" si="13"/>
        <v>-2999.9358112734431</v>
      </c>
    </row>
    <row r="40" spans="1:23" ht="15">
      <c r="A40" s="39">
        <f t="shared" si="4"/>
        <v>25</v>
      </c>
      <c r="B40" s="1"/>
      <c r="C40" s="18">
        <f t="shared" si="10"/>
        <v>2023</v>
      </c>
      <c r="D40" s="1"/>
      <c r="E40" s="19">
        <f t="shared" si="14"/>
        <v>1</v>
      </c>
      <c r="F40" s="23"/>
      <c r="G40" s="44">
        <f t="shared" si="16"/>
        <v>0.2049709211071713</v>
      </c>
      <c r="H40" s="28"/>
      <c r="I40" s="28"/>
      <c r="J40" s="27">
        <f t="shared" si="17" ref="J40:J45">J22</f>
        <v>302545</v>
      </c>
      <c r="K40" s="3"/>
      <c r="L40" s="3"/>
      <c r="M40" s="20">
        <f t="shared" si="18" ref="M40:M45">PRODUCT(G40,J40)/1000</f>
        <v>62.012927326369145</v>
      </c>
      <c r="N40" s="3"/>
      <c r="O40" s="43">
        <v>413.75172381714282</v>
      </c>
      <c r="P40" s="20"/>
      <c r="Q40" s="43">
        <v>449.06671694506986</v>
      </c>
      <c r="R40" s="3"/>
      <c r="S40" s="3"/>
      <c r="T40" s="3"/>
      <c r="U40" s="43">
        <f t="shared" si="19" ref="U40:U45">+Q40-O40</f>
        <v>35.314993127927039</v>
      </c>
      <c r="V40" s="3"/>
      <c r="W40" s="20">
        <f t="shared" si="20" ref="W40:W45">+M40*U40</f>
        <v>2189.9861023733652</v>
      </c>
    </row>
    <row r="41" spans="1:23" ht="15">
      <c r="A41" s="39">
        <f t="shared" si="4"/>
        <v>26</v>
      </c>
      <c r="B41" s="1"/>
      <c r="C41" s="18">
        <f t="shared" si="10"/>
        <v>2023</v>
      </c>
      <c r="D41" s="1"/>
      <c r="E41" s="19">
        <f t="shared" si="14"/>
        <v>2</v>
      </c>
      <c r="G41" s="44">
        <f t="shared" si="16"/>
        <v>0.2049709211071713</v>
      </c>
      <c r="H41" s="27"/>
      <c r="I41" s="27"/>
      <c r="J41" s="27">
        <f t="shared" si="17"/>
        <v>302055</v>
      </c>
      <c r="K41" s="27"/>
      <c r="L41" s="29"/>
      <c r="M41" s="20">
        <f t="shared" si="18"/>
        <v>61.912491575026628</v>
      </c>
      <c r="N41" s="3"/>
      <c r="O41" s="43">
        <v>420.66909032142854</v>
      </c>
      <c r="P41" s="20"/>
      <c r="Q41" s="43">
        <v>440.04990360229846</v>
      </c>
      <c r="R41" s="3"/>
      <c r="S41" s="3"/>
      <c r="T41" s="3"/>
      <c r="U41" s="43">
        <f t="shared" si="19"/>
        <v>19.380813280869916</v>
      </c>
      <c r="V41" s="3"/>
      <c r="W41" s="20">
        <f t="shared" si="20"/>
        <v>1199.9144389690227</v>
      </c>
    </row>
    <row r="42" spans="1:23" ht="15">
      <c r="A42" s="39">
        <f t="shared" si="4"/>
        <v>27</v>
      </c>
      <c r="B42" s="1"/>
      <c r="C42" s="18">
        <f t="shared" si="10"/>
        <v>2023</v>
      </c>
      <c r="D42" s="1"/>
      <c r="E42" s="19">
        <f t="shared" si="14"/>
        <v>3</v>
      </c>
      <c r="G42" s="44">
        <f t="shared" si="16"/>
        <v>0.2049709211071713</v>
      </c>
      <c r="H42" s="27"/>
      <c r="I42" s="27"/>
      <c r="J42" s="27">
        <f t="shared" si="17"/>
        <v>302425</v>
      </c>
      <c r="K42" s="27"/>
      <c r="L42" s="29"/>
      <c r="M42" s="20">
        <f t="shared" si="18"/>
        <v>61.988330815836278</v>
      </c>
      <c r="N42" s="3"/>
      <c r="O42" s="43">
        <v>258.66605712761907</v>
      </c>
      <c r="P42" s="20"/>
      <c r="Q42" s="43">
        <v>312.04973078334439</v>
      </c>
      <c r="R42" s="3"/>
      <c r="S42" s="3"/>
      <c r="T42" s="3"/>
      <c r="U42" s="43">
        <f t="shared" si="19"/>
        <v>53.383673655725318</v>
      </c>
      <c r="V42" s="3"/>
      <c r="W42" s="20">
        <f t="shared" si="20"/>
        <v>3309.164822735745</v>
      </c>
    </row>
    <row r="43" spans="1:23" ht="15">
      <c r="A43" s="39">
        <f t="shared" si="4"/>
        <v>28</v>
      </c>
      <c r="B43" s="1"/>
      <c r="C43" s="18">
        <f t="shared" si="10"/>
        <v>2023</v>
      </c>
      <c r="D43" s="1"/>
      <c r="E43" s="19">
        <f t="shared" si="14"/>
        <v>4</v>
      </c>
      <c r="G43" s="44">
        <f t="shared" si="16"/>
        <v>0.2049709211071713</v>
      </c>
      <c r="H43" s="27"/>
      <c r="I43" s="27"/>
      <c r="J43" s="27">
        <f t="shared" si="17"/>
        <v>303351</v>
      </c>
      <c r="K43" s="27"/>
      <c r="L43" s="29"/>
      <c r="M43" s="20">
        <f t="shared" si="18"/>
        <v>62.178133888781524</v>
      </c>
      <c r="N43" s="3"/>
      <c r="O43" s="43">
        <v>88.409115353333306</v>
      </c>
      <c r="P43" s="20"/>
      <c r="Q43" s="43">
        <v>91.28162850244442</v>
      </c>
      <c r="R43" s="3"/>
      <c r="S43" s="3"/>
      <c r="T43" s="3"/>
      <c r="U43" s="43">
        <f t="shared" si="19"/>
        <v>2.8725131491111142</v>
      </c>
      <c r="V43" s="3"/>
      <c r="W43" s="20">
        <f t="shared" si="20"/>
        <v>178.60750718271632</v>
      </c>
    </row>
    <row r="44" spans="1:23" ht="15">
      <c r="A44" s="39">
        <f t="shared" si="4"/>
        <v>29</v>
      </c>
      <c r="B44" s="1"/>
      <c r="C44" s="18">
        <f t="shared" si="10"/>
        <v>2023</v>
      </c>
      <c r="D44" s="1"/>
      <c r="E44" s="19">
        <f t="shared" si="14"/>
        <v>5</v>
      </c>
      <c r="G44" s="44">
        <f t="shared" si="16"/>
        <v>0.2049709211071713</v>
      </c>
      <c r="H44" s="27"/>
      <c r="I44" s="27"/>
      <c r="J44" s="27">
        <f t="shared" si="17"/>
        <v>299739</v>
      </c>
      <c r="K44" s="27"/>
      <c r="L44" s="29"/>
      <c r="M44" s="20">
        <f t="shared" si="18"/>
        <v>61.437778921742421</v>
      </c>
      <c r="N44" s="28"/>
      <c r="O44" s="43">
        <v>16.530473269999984</v>
      </c>
      <c r="P44" s="20"/>
      <c r="Q44" s="43">
        <v>23.098845870774589</v>
      </c>
      <c r="R44" s="28"/>
      <c r="S44" s="28"/>
      <c r="T44" s="28"/>
      <c r="U44" s="43">
        <f t="shared" si="19"/>
        <v>6.5683726007746053</v>
      </c>
      <c r="V44" s="28"/>
      <c r="W44" s="20">
        <f t="shared" si="20"/>
        <v>403.5462237220205</v>
      </c>
    </row>
    <row r="45" spans="1:23" ht="15">
      <c r="A45" s="39">
        <f t="shared" si="4"/>
        <v>30</v>
      </c>
      <c r="B45" s="1"/>
      <c r="C45" s="18">
        <f t="shared" si="10"/>
        <v>2023</v>
      </c>
      <c r="D45" s="1"/>
      <c r="E45" s="19">
        <f t="shared" si="14"/>
        <v>6</v>
      </c>
      <c r="G45" s="44">
        <f t="shared" si="16"/>
        <v>0.2049709211071713</v>
      </c>
      <c r="H45" s="27"/>
      <c r="I45" s="27"/>
      <c r="J45" s="27">
        <f t="shared" si="17"/>
        <v>297029</v>
      </c>
      <c r="K45" s="27"/>
      <c r="L45" s="29"/>
      <c r="M45" s="20">
        <f t="shared" si="18"/>
        <v>60.882307725541985</v>
      </c>
      <c r="N45" s="28"/>
      <c r="O45" s="43">
        <v>0.10703514999999983</v>
      </c>
      <c r="P45" s="20"/>
      <c r="Q45" s="43">
        <v>1.8669223694793653</v>
      </c>
      <c r="R45" s="51"/>
      <c r="S45" s="51"/>
      <c r="T45" s="51"/>
      <c r="U45" s="68">
        <f t="shared" si="19"/>
        <v>1.7598872194793656</v>
      </c>
      <c r="V45" s="51"/>
      <c r="W45" s="59">
        <f t="shared" si="20"/>
        <v>107.14599525859119</v>
      </c>
    </row>
    <row r="46" spans="1:23" ht="15">
      <c r="A46" s="39">
        <f t="shared" si="4"/>
        <v>31</v>
      </c>
      <c r="B46" s="1"/>
      <c r="C46" s="21"/>
      <c r="D46" s="1"/>
      <c r="E46" s="19"/>
      <c r="G46" s="72"/>
      <c r="H46" s="72"/>
      <c r="I46" s="72"/>
      <c r="J46" s="72"/>
      <c r="K46" s="72"/>
      <c r="L46" s="73"/>
      <c r="M46" s="72"/>
      <c r="N46" s="74"/>
      <c r="O46" s="76">
        <f>SUM(O34:O45)</f>
        <v>1554.3107498076188</v>
      </c>
      <c r="P46" s="76"/>
      <c r="Q46" s="76">
        <f>SUM(Q34:Q45)</f>
        <v>1640.7796805438966</v>
      </c>
      <c r="R46" s="76"/>
      <c r="S46" s="76">
        <f>SUM(S40:S45)</f>
        <v>0</v>
      </c>
      <c r="T46" s="76"/>
      <c r="U46" s="77">
        <f>+Q46-O46</f>
        <v>86.468930736277798</v>
      </c>
      <c r="V46" s="76"/>
      <c r="W46" s="76">
        <f>SUM(W34:W45)</f>
        <v>5348.6152437205728</v>
      </c>
    </row>
    <row r="47" spans="1:23" ht="15">
      <c r="A47" s="39">
        <f t="shared" si="4"/>
        <v>32</v>
      </c>
      <c r="B47" s="4"/>
      <c r="C47" s="24"/>
      <c r="D47" s="4"/>
      <c r="E47" s="25"/>
      <c r="F47" s="8"/>
      <c r="G47" s="32"/>
      <c r="H47" s="33"/>
      <c r="I47" s="33"/>
      <c r="J47" s="32"/>
      <c r="K47" s="33"/>
      <c r="L47" s="34"/>
      <c r="M47" s="32"/>
      <c r="N47" s="35"/>
      <c r="O47" s="32"/>
      <c r="P47" s="35"/>
      <c r="Q47" s="32"/>
      <c r="R47" s="35"/>
      <c r="S47" s="35"/>
      <c r="T47" s="35"/>
      <c r="U47" s="32"/>
      <c r="V47" s="35"/>
      <c r="W47" s="36"/>
    </row>
    <row r="48" spans="1:23" ht="15">
      <c r="A48" s="39">
        <f t="shared" si="4"/>
        <v>33</v>
      </c>
      <c r="B48" s="1"/>
      <c r="C48" s="21"/>
      <c r="D48" s="1"/>
      <c r="E48" s="19"/>
      <c r="G48" s="30"/>
      <c r="H48" s="27"/>
      <c r="I48" s="27"/>
      <c r="J48" s="30"/>
      <c r="K48" s="27"/>
      <c r="L48" s="29"/>
      <c r="M48" s="30"/>
      <c r="N48" s="28"/>
      <c r="O48" s="30"/>
      <c r="P48" s="28"/>
      <c r="Q48" s="30"/>
      <c r="R48" s="28"/>
      <c r="S48" s="28"/>
      <c r="T48" s="28"/>
      <c r="U48" s="30"/>
      <c r="V48" s="28"/>
      <c r="W48" s="31"/>
    </row>
    <row r="49" spans="1:23" ht="15">
      <c r="A49" s="39">
        <f t="shared" si="4"/>
        <v>34</v>
      </c>
      <c r="B49" s="11"/>
      <c r="C49" s="11" t="s">
        <v>1</v>
      </c>
      <c r="D49" s="11"/>
      <c r="E49" s="11" t="s">
        <v>2</v>
      </c>
      <c r="F49" s="1"/>
      <c r="G49" s="12"/>
      <c r="H49" s="12"/>
      <c r="I49" s="12"/>
      <c r="J49" s="12"/>
      <c r="K49" s="12"/>
      <c r="L49" s="12"/>
      <c r="M49" s="13"/>
      <c r="N49" s="14"/>
      <c r="O49" s="14"/>
      <c r="P49" s="14"/>
      <c r="Q49" s="14"/>
      <c r="R49" s="14"/>
      <c r="S49" s="13"/>
      <c r="T49" s="14"/>
      <c r="U49" s="12"/>
      <c r="V49" s="12"/>
      <c r="W49" s="12" t="s">
        <v>8</v>
      </c>
    </row>
    <row r="50" spans="1:23" ht="15">
      <c r="A50" s="39">
        <f t="shared" si="4"/>
        <v>35</v>
      </c>
      <c r="B50" s="1"/>
      <c r="C50" s="26"/>
      <c r="D50" s="1"/>
      <c r="E50" s="26"/>
      <c r="F50" s="1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6" t="s">
        <v>109</v>
      </c>
    </row>
    <row r="51" spans="1:23" ht="15">
      <c r="A51" s="39">
        <f t="shared" si="4"/>
        <v>36</v>
      </c>
      <c r="C51" s="23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</row>
    <row r="52" spans="1:23" ht="15">
      <c r="A52" s="39">
        <f t="shared" si="4"/>
        <v>37</v>
      </c>
      <c r="B52" s="1"/>
      <c r="C52" s="21">
        <f>+C34</f>
        <v>2022</v>
      </c>
      <c r="D52" s="1"/>
      <c r="E52" s="21">
        <f>+E34</f>
        <v>7</v>
      </c>
      <c r="G52" s="27"/>
      <c r="H52" s="27"/>
      <c r="I52" s="27"/>
      <c r="J52" s="27"/>
      <c r="K52" s="27"/>
      <c r="L52" s="27"/>
      <c r="M52" s="27"/>
      <c r="N52" s="28"/>
      <c r="O52" s="27"/>
      <c r="P52" s="28"/>
      <c r="Q52" s="27"/>
      <c r="R52" s="28"/>
      <c r="S52" s="28"/>
      <c r="T52" s="28"/>
      <c r="U52" s="27"/>
      <c r="V52" s="28"/>
      <c r="W52" s="27">
        <f t="shared" si="21" ref="W52:W63">+W16+W34</f>
        <v>-15580.1145899698</v>
      </c>
    </row>
    <row r="53" spans="1:23" ht="15">
      <c r="A53" s="39">
        <f t="shared" si="4"/>
        <v>38</v>
      </c>
      <c r="B53" s="1"/>
      <c r="C53" s="21">
        <f t="shared" si="22" ref="C53:C63">+C35</f>
        <v>2022</v>
      </c>
      <c r="D53" s="1"/>
      <c r="E53" s="21">
        <f t="shared" si="23" ref="E53:E63">+E35</f>
        <v>8</v>
      </c>
      <c r="G53" s="27"/>
      <c r="H53" s="27"/>
      <c r="I53" s="27"/>
      <c r="J53" s="27"/>
      <c r="K53" s="27"/>
      <c r="L53" s="27"/>
      <c r="M53" s="27"/>
      <c r="N53" s="28"/>
      <c r="O53" s="27"/>
      <c r="P53" s="28"/>
      <c r="Q53" s="27"/>
      <c r="R53" s="28"/>
      <c r="S53" s="28"/>
      <c r="T53" s="28"/>
      <c r="U53" s="27"/>
      <c r="V53" s="28"/>
      <c r="W53" s="27">
        <f t="shared" si="21"/>
        <v>-15611.986833682824</v>
      </c>
    </row>
    <row r="54" spans="1:23" ht="15">
      <c r="A54" s="39">
        <f t="shared" si="4"/>
        <v>39</v>
      </c>
      <c r="B54" s="1"/>
      <c r="C54" s="21">
        <f t="shared" si="22"/>
        <v>2022</v>
      </c>
      <c r="D54" s="1"/>
      <c r="E54" s="21">
        <f t="shared" si="23"/>
        <v>9</v>
      </c>
      <c r="G54" s="27"/>
      <c r="H54" s="27"/>
      <c r="I54" s="27"/>
      <c r="J54" s="27"/>
      <c r="K54" s="27"/>
      <c r="L54" s="27"/>
      <c r="M54" s="27"/>
      <c r="N54" s="28"/>
      <c r="O54" s="27"/>
      <c r="P54" s="28"/>
      <c r="Q54" s="27"/>
      <c r="R54" s="28"/>
      <c r="S54" s="28"/>
      <c r="T54" s="28"/>
      <c r="U54" s="27"/>
      <c r="V54" s="28"/>
      <c r="W54" s="27">
        <f t="shared" si="21"/>
        <v>1831.4555703268586</v>
      </c>
    </row>
    <row r="55" spans="1:23" ht="15">
      <c r="A55" s="39">
        <f t="shared" si="4"/>
        <v>40</v>
      </c>
      <c r="B55" s="1"/>
      <c r="C55" s="21">
        <f t="shared" si="22"/>
        <v>2022</v>
      </c>
      <c r="D55" s="1"/>
      <c r="E55" s="21">
        <f t="shared" si="23"/>
        <v>10</v>
      </c>
      <c r="G55" s="27"/>
      <c r="H55" s="27"/>
      <c r="I55" s="27"/>
      <c r="J55" s="27"/>
      <c r="K55" s="27"/>
      <c r="L55" s="27"/>
      <c r="M55" s="27"/>
      <c r="N55" s="28"/>
      <c r="O55" s="27"/>
      <c r="P55" s="28"/>
      <c r="Q55" s="27"/>
      <c r="R55" s="28"/>
      <c r="S55" s="28"/>
      <c r="T55" s="28"/>
      <c r="U55" s="27"/>
      <c r="V55" s="28"/>
      <c r="W55" s="27">
        <f t="shared" si="21"/>
        <v>-365.57875496075758</v>
      </c>
    </row>
    <row r="56" spans="1:23" ht="15">
      <c r="A56" s="39">
        <f t="shared" si="4"/>
        <v>41</v>
      </c>
      <c r="B56" s="1"/>
      <c r="C56" s="21">
        <f t="shared" si="22"/>
        <v>2022</v>
      </c>
      <c r="D56" s="1"/>
      <c r="E56" s="21">
        <f t="shared" si="23"/>
        <v>11</v>
      </c>
      <c r="G56" s="27"/>
      <c r="H56" s="27"/>
      <c r="I56" s="27"/>
      <c r="J56" s="27"/>
      <c r="K56" s="27"/>
      <c r="L56" s="27"/>
      <c r="M56" s="27"/>
      <c r="N56" s="28"/>
      <c r="O56" s="27"/>
      <c r="P56" s="28"/>
      <c r="Q56" s="27"/>
      <c r="R56" s="28"/>
      <c r="S56" s="28"/>
      <c r="T56" s="28"/>
      <c r="U56" s="27"/>
      <c r="V56" s="28"/>
      <c r="W56" s="27">
        <f t="shared" si="21"/>
        <v>1547.0229562132947</v>
      </c>
    </row>
    <row r="57" spans="1:23" ht="15">
      <c r="A57" s="39">
        <f t="shared" si="4"/>
        <v>42</v>
      </c>
      <c r="B57" s="1"/>
      <c r="C57" s="21">
        <f t="shared" si="22"/>
        <v>2022</v>
      </c>
      <c r="D57" s="1"/>
      <c r="E57" s="21">
        <f t="shared" si="23"/>
        <v>12</v>
      </c>
      <c r="G57" s="30"/>
      <c r="H57" s="30"/>
      <c r="I57" s="30"/>
      <c r="J57" s="30"/>
      <c r="K57" s="30"/>
      <c r="L57" s="30"/>
      <c r="M57" s="30"/>
      <c r="N57" s="51"/>
      <c r="O57" s="30"/>
      <c r="P57" s="51"/>
      <c r="Q57" s="30"/>
      <c r="R57" s="51"/>
      <c r="S57" s="51"/>
      <c r="T57" s="51"/>
      <c r="U57" s="30"/>
      <c r="V57" s="51"/>
      <c r="W57" s="30">
        <f t="shared" si="21"/>
        <v>-3016.2150201230088</v>
      </c>
    </row>
    <row r="58" spans="1:23" ht="15">
      <c r="A58" s="39">
        <f t="shared" si="4"/>
        <v>43</v>
      </c>
      <c r="B58" s="1"/>
      <c r="C58" s="21">
        <f t="shared" si="22"/>
        <v>2023</v>
      </c>
      <c r="D58" s="1"/>
      <c r="E58" s="21">
        <f t="shared" si="23"/>
        <v>1</v>
      </c>
      <c r="G58" s="27"/>
      <c r="H58" s="28"/>
      <c r="I58" s="28"/>
      <c r="J58" s="27"/>
      <c r="K58" s="28"/>
      <c r="L58" s="29"/>
      <c r="M58" s="27"/>
      <c r="N58" s="28"/>
      <c r="O58" s="27"/>
      <c r="P58" s="28"/>
      <c r="Q58" s="27"/>
      <c r="R58" s="28"/>
      <c r="S58" s="28"/>
      <c r="T58" s="28"/>
      <c r="U58" s="27"/>
      <c r="V58" s="28"/>
      <c r="W58" s="27">
        <f t="shared" si="21"/>
        <v>2124.5302244612994</v>
      </c>
    </row>
    <row r="59" spans="1:23" ht="15">
      <c r="A59" s="39">
        <f t="shared" si="4"/>
        <v>44</v>
      </c>
      <c r="B59" s="1"/>
      <c r="C59" s="21">
        <f t="shared" si="22"/>
        <v>2023</v>
      </c>
      <c r="D59" s="1"/>
      <c r="E59" s="21">
        <f t="shared" si="23"/>
        <v>2</v>
      </c>
      <c r="G59" s="27"/>
      <c r="H59" s="27"/>
      <c r="I59" s="27"/>
      <c r="J59" s="27"/>
      <c r="K59" s="27"/>
      <c r="L59" s="27"/>
      <c r="M59" s="27"/>
      <c r="N59" s="28"/>
      <c r="O59" s="27"/>
      <c r="P59" s="28"/>
      <c r="Q59" s="27"/>
      <c r="R59" s="28"/>
      <c r="S59" s="28"/>
      <c r="T59" s="28"/>
      <c r="U59" s="27"/>
      <c r="V59" s="28"/>
      <c r="W59" s="27">
        <f t="shared" si="21"/>
        <v>1222.0616649248507</v>
      </c>
    </row>
    <row r="60" spans="1:23" ht="15">
      <c r="A60" s="39">
        <f t="shared" si="4"/>
        <v>45</v>
      </c>
      <c r="B60" s="1"/>
      <c r="C60" s="21">
        <f t="shared" si="22"/>
        <v>2023</v>
      </c>
      <c r="D60" s="1"/>
      <c r="E60" s="21">
        <f t="shared" si="23"/>
        <v>3</v>
      </c>
      <c r="G60" s="27"/>
      <c r="H60" s="27"/>
      <c r="I60" s="27"/>
      <c r="J60" s="27"/>
      <c r="K60" s="27"/>
      <c r="L60" s="27"/>
      <c r="M60" s="27"/>
      <c r="N60" s="28"/>
      <c r="O60" s="27"/>
      <c r="P60" s="28"/>
      <c r="Q60" s="27"/>
      <c r="R60" s="28"/>
      <c r="S60" s="28"/>
      <c r="T60" s="28"/>
      <c r="U60" s="27"/>
      <c r="V60" s="28"/>
      <c r="W60" s="27">
        <f t="shared" si="21"/>
        <v>2784.5774295817482</v>
      </c>
    </row>
    <row r="61" spans="1:23" ht="15">
      <c r="A61" s="39">
        <f t="shared" si="4"/>
        <v>46</v>
      </c>
      <c r="B61" s="1"/>
      <c r="C61" s="21">
        <f t="shared" si="22"/>
        <v>2023</v>
      </c>
      <c r="D61" s="1"/>
      <c r="E61" s="21">
        <f t="shared" si="23"/>
        <v>4</v>
      </c>
      <c r="G61" s="27"/>
      <c r="H61" s="27"/>
      <c r="I61" s="27"/>
      <c r="J61" s="27"/>
      <c r="K61" s="27"/>
      <c r="L61" s="27"/>
      <c r="M61" s="27"/>
      <c r="N61" s="28"/>
      <c r="O61" s="27"/>
      <c r="P61" s="28"/>
      <c r="Q61" s="27"/>
      <c r="R61" s="28"/>
      <c r="S61" s="28"/>
      <c r="T61" s="28"/>
      <c r="U61" s="27"/>
      <c r="V61" s="28"/>
      <c r="W61" s="27">
        <f t="shared" si="21"/>
        <v>70.231291188873968</v>
      </c>
    </row>
    <row r="62" spans="1:23" ht="15">
      <c r="A62" s="39">
        <f t="shared" si="4"/>
        <v>47</v>
      </c>
      <c r="B62" s="1"/>
      <c r="C62" s="21">
        <f t="shared" si="22"/>
        <v>2023</v>
      </c>
      <c r="D62" s="1"/>
      <c r="E62" s="21">
        <f t="shared" si="23"/>
        <v>5</v>
      </c>
      <c r="G62" s="27"/>
      <c r="H62" s="27"/>
      <c r="I62" s="27"/>
      <c r="J62" s="27"/>
      <c r="K62" s="27"/>
      <c r="L62" s="27"/>
      <c r="M62" s="27"/>
      <c r="N62" s="28"/>
      <c r="O62" s="27"/>
      <c r="P62" s="28"/>
      <c r="Q62" s="27"/>
      <c r="R62" s="28"/>
      <c r="S62" s="28"/>
      <c r="T62" s="28"/>
      <c r="U62" s="27"/>
      <c r="V62" s="28"/>
      <c r="W62" s="27">
        <f t="shared" si="21"/>
        <v>2208.7765946367331</v>
      </c>
    </row>
    <row r="63" spans="1:23" ht="15">
      <c r="A63" s="39">
        <f t="shared" si="4"/>
        <v>48</v>
      </c>
      <c r="B63" s="1"/>
      <c r="C63" s="21">
        <f t="shared" si="22"/>
        <v>2023</v>
      </c>
      <c r="D63" s="1"/>
      <c r="E63" s="21">
        <f t="shared" si="23"/>
        <v>6</v>
      </c>
      <c r="G63" s="27"/>
      <c r="H63" s="27"/>
      <c r="I63" s="27"/>
      <c r="J63" s="27"/>
      <c r="K63" s="27"/>
      <c r="L63" s="27"/>
      <c r="M63" s="27"/>
      <c r="N63" s="28"/>
      <c r="O63" s="27"/>
      <c r="P63" s="28"/>
      <c r="Q63" s="27"/>
      <c r="R63" s="28"/>
      <c r="S63" s="28"/>
      <c r="T63" s="28"/>
      <c r="U63" s="27"/>
      <c r="V63" s="28"/>
      <c r="W63" s="30">
        <f t="shared" si="21"/>
        <v>3013.3444256385683</v>
      </c>
    </row>
    <row r="64" spans="1:24" ht="15">
      <c r="A64" s="39">
        <f t="shared" si="4"/>
        <v>49</v>
      </c>
      <c r="C64" s="37" t="s">
        <v>8</v>
      </c>
      <c r="E64" s="19"/>
      <c r="G64" s="72"/>
      <c r="H64" s="79"/>
      <c r="I64" s="79"/>
      <c r="J64" s="79"/>
      <c r="K64" s="79"/>
      <c r="L64" s="79"/>
      <c r="M64" s="79"/>
      <c r="N64" s="74"/>
      <c r="O64" s="79"/>
      <c r="P64" s="74"/>
      <c r="Q64" s="79"/>
      <c r="R64" s="74"/>
      <c r="S64" s="74"/>
      <c r="T64" s="74"/>
      <c r="U64" s="79"/>
      <c r="V64" s="74"/>
      <c r="W64" s="72">
        <f>SUM(W52:W63)</f>
        <v>-19771.895041764168</v>
      </c>
      <c r="X64" s="64"/>
    </row>
    <row r="65" spans="7:22" ht="15">
      <c r="G65" s="27"/>
      <c r="H65" s="27"/>
      <c r="I65" s="27"/>
      <c r="J65" s="27"/>
      <c r="K65" s="27"/>
      <c r="L65" s="27"/>
      <c r="M65" s="27"/>
      <c r="N65" s="28"/>
      <c r="O65" s="27"/>
      <c r="P65" s="28"/>
      <c r="Q65" s="27"/>
      <c r="R65" s="28"/>
      <c r="S65" s="28"/>
      <c r="T65" s="28"/>
      <c r="U65" s="27"/>
      <c r="V65" s="28"/>
    </row>
    <row r="66" spans="3:23" ht="15">
      <c r="C66" s="23"/>
      <c r="G66" s="27"/>
      <c r="H66" s="27"/>
      <c r="I66" s="27"/>
      <c r="J66" s="27"/>
      <c r="K66" s="27"/>
      <c r="L66" s="27"/>
      <c r="M66" s="27"/>
      <c r="N66" s="28"/>
      <c r="O66" s="28"/>
      <c r="P66" s="28"/>
      <c r="Q66" s="28"/>
      <c r="R66" s="28"/>
      <c r="S66" s="28"/>
      <c r="T66" s="28"/>
      <c r="U66" s="28"/>
      <c r="V66" s="28"/>
      <c r="W66" s="28"/>
    </row>
  </sheetData>
  <printOptions horizontalCentered="1"/>
  <pageMargins left="0.25" right="0" top="1.5" bottom="0.25" header="0.5" footer="0.5"/>
  <pageSetup orientation="landscape" scale="5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2">
    <tabColor rgb="FF00B0F0"/>
    <pageSetUpPr fitToPage="1"/>
  </sheetPr>
  <dimension ref="A1:Z65"/>
  <sheetViews>
    <sheetView zoomScale="75" zoomScaleNormal="75" zoomScaleSheetLayoutView="70" workbookViewId="0" topLeftCell="A1">
      <selection pane="topLeft" activeCell="W3" sqref="W3"/>
    </sheetView>
  </sheetViews>
  <sheetFormatPr defaultRowHeight="12.75"/>
  <cols>
    <col min="1" max="1" width="5.85714285714286" bestFit="1" customWidth="1"/>
    <col min="2" max="2" width="2.71428571428571" customWidth="1"/>
    <col min="3" max="3" width="12.4285714285714" customWidth="1"/>
    <col min="4" max="4" width="2.71428571428571" customWidth="1"/>
    <col min="5" max="5" width="8" customWidth="1"/>
    <col min="6" max="6" width="2.71428571428571" customWidth="1"/>
    <col min="7" max="7" width="16.8571428571429" bestFit="1" customWidth="1"/>
    <col min="8" max="8" width="1.42857142857143" customWidth="1"/>
    <col min="9" max="9" width="1.14285714285714" customWidth="1"/>
    <col min="10" max="10" width="16.1428571428571" customWidth="1"/>
    <col min="11" max="11" width="1.14285714285714" customWidth="1"/>
    <col min="12" max="12" width="16.8571428571429" hidden="1" customWidth="1"/>
    <col min="13" max="13" width="21.5714285714286" customWidth="1"/>
    <col min="14" max="14" width="1.14285714285714" customWidth="1"/>
    <col min="15" max="15" width="15.5714285714286" customWidth="1"/>
    <col min="16" max="16" width="1.14285714285714" customWidth="1"/>
    <col min="17" max="17" width="16.1428571428571" customWidth="1"/>
    <col min="18" max="18" width="1.42857142857143" customWidth="1"/>
    <col min="19" max="19" width="16.8571428571429" hidden="1" customWidth="1"/>
    <col min="20" max="20" width="1.28571428571429" hidden="1" customWidth="1"/>
    <col min="21" max="21" width="16.8571428571429" bestFit="1" customWidth="1"/>
    <col min="22" max="22" width="1.14285714285714" customWidth="1"/>
    <col min="23" max="23" width="23.7142857142857" bestFit="1" customWidth="1"/>
    <col min="24" max="24" width="1.71428571428571" customWidth="1"/>
  </cols>
  <sheetData>
    <row r="1" spans="1:24" ht="15.75">
      <c r="A1" s="1"/>
      <c r="B1" s="1"/>
      <c r="C1" s="1"/>
      <c r="D1" s="1"/>
      <c r="E1" s="1"/>
      <c r="F1" s="1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84" t="s">
        <v>130</v>
      </c>
      <c r="X1" s="3"/>
    </row>
    <row r="2" spans="1:24" ht="15.75">
      <c r="A2" s="4"/>
      <c r="B2" s="4"/>
      <c r="C2" s="4"/>
      <c r="D2" s="4"/>
      <c r="E2" s="4"/>
      <c r="F2" s="4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84" t="s">
        <v>127</v>
      </c>
      <c r="X2" s="6"/>
    </row>
    <row r="3" spans="1:24" ht="15.75">
      <c r="A3" s="4"/>
      <c r="B3" s="4"/>
      <c r="C3" s="4"/>
      <c r="D3" s="4"/>
      <c r="E3" s="4"/>
      <c r="F3" s="4"/>
      <c r="G3" s="5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15.75">
      <c r="A4" s="7" t="str">
        <f>+'Weather Adjustment'!A4</f>
        <v>ONCOR ELECTRIC DELIVERY COMPANY LLC</v>
      </c>
      <c r="B4" s="4"/>
      <c r="C4" s="4"/>
      <c r="D4" s="4"/>
      <c r="E4" s="4"/>
      <c r="F4" s="4"/>
      <c r="G4" s="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15.75">
      <c r="A5" s="7" t="str">
        <f>+'Weather Adjustment'!A5</f>
        <v>DISTRIBUTION COST RECOVERY FACTOR</v>
      </c>
      <c r="B5" s="4"/>
      <c r="C5" s="4"/>
      <c r="D5" s="4"/>
      <c r="E5" s="4"/>
      <c r="F5" s="4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15.75">
      <c r="A6" s="9" t="str">
        <f>+'Weather Adjustment'!A6</f>
        <v>WEATHER ADJUSTMENTS</v>
      </c>
      <c r="B6" s="4"/>
      <c r="C6" s="4"/>
      <c r="D6" s="4"/>
      <c r="E6" s="4"/>
      <c r="F6" s="4"/>
      <c r="G6" s="6"/>
      <c r="H6" s="8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15.75">
      <c r="A7" s="65" t="str">
        <f>+'Weather Adjustment'!A7</f>
        <v>AS OF JUNE 30, 2023</v>
      </c>
      <c r="B7" s="4"/>
      <c r="C7" s="38"/>
      <c r="D7" s="4"/>
      <c r="E7" s="4"/>
      <c r="F7" s="4"/>
      <c r="G7" s="6"/>
      <c r="H7" s="8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2:24" ht="15">
      <c r="B8" s="4"/>
      <c r="C8" s="4"/>
      <c r="D8" s="4"/>
      <c r="E8" s="4"/>
      <c r="F8" s="4"/>
      <c r="G8" s="6"/>
      <c r="H8" s="6"/>
      <c r="I8" s="6"/>
      <c r="J8" s="6"/>
      <c r="K8" s="6"/>
      <c r="L8" s="6"/>
      <c r="M8" s="6"/>
      <c r="N8" s="6"/>
      <c r="O8" s="20"/>
      <c r="P8" s="20"/>
      <c r="Q8" s="20"/>
      <c r="R8" s="6"/>
      <c r="S8" s="6"/>
      <c r="T8" s="6"/>
      <c r="U8" s="6"/>
      <c r="V8" s="6"/>
      <c r="W8" s="6"/>
      <c r="X8" s="6"/>
    </row>
    <row r="9" spans="1:24" ht="15.75">
      <c r="A9" s="41" t="str">
        <f>+'Weather Adjustment'!A9</f>
        <v>SPONSOR: MATT TROXLE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42"/>
      <c r="P9" s="42"/>
      <c r="Q9" s="42"/>
      <c r="R9" s="9"/>
      <c r="S9" s="9"/>
      <c r="T9" s="9"/>
      <c r="U9" s="9"/>
      <c r="V9" s="9"/>
      <c r="W9" s="9"/>
      <c r="X9" s="9"/>
    </row>
    <row r="10" spans="2:24" ht="15">
      <c r="B10" s="4"/>
      <c r="C10" s="4"/>
      <c r="D10" s="4"/>
      <c r="E10" s="4"/>
      <c r="F10" s="4"/>
      <c r="G10" s="6"/>
      <c r="H10" s="6"/>
      <c r="I10" s="6"/>
      <c r="J10" s="6"/>
      <c r="K10" s="6"/>
      <c r="L10" s="6"/>
      <c r="M10" s="6"/>
      <c r="N10" s="6"/>
      <c r="O10" s="20"/>
      <c r="P10" s="20"/>
      <c r="Q10" s="20"/>
      <c r="R10" s="6"/>
      <c r="S10" s="6"/>
      <c r="T10" s="6"/>
      <c r="U10" s="6"/>
      <c r="V10" s="6"/>
      <c r="W10" s="6"/>
      <c r="X10" s="6"/>
    </row>
    <row r="11" spans="1:24" ht="15">
      <c r="A11" s="4" t="s">
        <v>56</v>
      </c>
      <c r="B11" s="4"/>
      <c r="C11" s="4"/>
      <c r="D11" s="4"/>
      <c r="E11" s="4"/>
      <c r="F11" s="4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15">
      <c r="A12" s="1"/>
      <c r="B12" s="1"/>
      <c r="C12" s="1"/>
      <c r="D12" s="1"/>
      <c r="E12" s="1"/>
      <c r="F12" s="1"/>
      <c r="G12" s="10" t="s">
        <v>10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10"/>
      <c r="T12" s="3"/>
      <c r="U12" s="10"/>
      <c r="V12" s="10"/>
      <c r="W12" s="12" t="s">
        <v>27</v>
      </c>
      <c r="X12" s="10"/>
    </row>
    <row r="13" spans="1:24" ht="15">
      <c r="A13" s="11" t="s">
        <v>0</v>
      </c>
      <c r="B13" s="11"/>
      <c r="C13" s="11" t="s">
        <v>1</v>
      </c>
      <c r="D13" s="11"/>
      <c r="E13" s="11" t="s">
        <v>2</v>
      </c>
      <c r="F13" s="1"/>
      <c r="G13" s="12" t="s">
        <v>11</v>
      </c>
      <c r="H13" s="12"/>
      <c r="I13" s="12"/>
      <c r="J13" s="12" t="s">
        <v>18</v>
      </c>
      <c r="K13" s="12"/>
      <c r="L13" s="12" t="s">
        <v>4</v>
      </c>
      <c r="M13" s="13" t="s">
        <v>20</v>
      </c>
      <c r="N13" s="14"/>
      <c r="O13" s="14" t="s">
        <v>22</v>
      </c>
      <c r="P13" s="14"/>
      <c r="Q13" s="14" t="s">
        <v>24</v>
      </c>
      <c r="R13" s="14"/>
      <c r="S13" s="13" t="s">
        <v>5</v>
      </c>
      <c r="T13" s="14"/>
      <c r="U13" s="12" t="s">
        <v>26</v>
      </c>
      <c r="V13" s="12"/>
      <c r="W13" s="12" t="s">
        <v>9</v>
      </c>
      <c r="X13" s="12"/>
    </row>
    <row r="14" spans="1:24" ht="15">
      <c r="A14" s="1" t="s">
        <v>73</v>
      </c>
      <c r="B14" s="1"/>
      <c r="C14" s="1"/>
      <c r="D14" s="1"/>
      <c r="E14" s="1"/>
      <c r="F14" s="1"/>
      <c r="G14" s="16" t="s">
        <v>12</v>
      </c>
      <c r="H14" s="15"/>
      <c r="I14" s="15"/>
      <c r="J14" s="16" t="s">
        <v>15</v>
      </c>
      <c r="K14" s="15"/>
      <c r="L14" s="15"/>
      <c r="M14" s="15" t="s">
        <v>38</v>
      </c>
      <c r="N14" s="15"/>
      <c r="O14" s="16" t="s">
        <v>19</v>
      </c>
      <c r="P14" s="15"/>
      <c r="Q14" s="16" t="s">
        <v>39</v>
      </c>
      <c r="R14" s="15"/>
      <c r="S14" s="15"/>
      <c r="T14" s="15"/>
      <c r="U14" s="16" t="s">
        <v>40</v>
      </c>
      <c r="V14" s="15"/>
      <c r="W14" s="16" t="s">
        <v>41</v>
      </c>
      <c r="X14" s="15"/>
    </row>
    <row r="15" spans="1:24" ht="15">
      <c r="A15" s="17"/>
      <c r="B15" s="1"/>
      <c r="C15" s="17"/>
      <c r="D15" s="1"/>
      <c r="E15" s="17"/>
      <c r="F15" s="1"/>
      <c r="G15" s="12"/>
      <c r="H15" s="3"/>
      <c r="I15" s="3"/>
      <c r="J15" s="3"/>
      <c r="K15" s="3"/>
      <c r="L15" s="3"/>
      <c r="M15" s="14"/>
      <c r="N15" s="3"/>
      <c r="O15" s="3"/>
      <c r="P15" s="3"/>
      <c r="Q15" s="3"/>
      <c r="R15" s="3"/>
      <c r="S15" s="14"/>
      <c r="T15" s="3"/>
      <c r="U15" s="14"/>
      <c r="V15" s="14"/>
      <c r="W15" s="14"/>
      <c r="X15" s="14"/>
    </row>
    <row r="16" spans="1:26" ht="15">
      <c r="A16" s="39">
        <v>1</v>
      </c>
      <c r="B16" s="1"/>
      <c r="C16" s="62">
        <f>+'Weather Adjustment'!C16</f>
        <v>2022</v>
      </c>
      <c r="D16" s="1"/>
      <c r="E16" s="19">
        <f>+'Weather Adjustment'!E16</f>
        <v>7</v>
      </c>
      <c r="F16" s="1"/>
      <c r="G16" s="43">
        <v>16.782780421615836</v>
      </c>
      <c r="H16" s="3"/>
      <c r="I16" s="20"/>
      <c r="J16" s="20">
        <f>SUM('Weather Adjustment'!K35,'Weather Adjustment'!M35)</f>
        <v>205995</v>
      </c>
      <c r="K16" s="20"/>
      <c r="L16" s="20" t="e">
        <f>SUM(#REF!,J16)</f>
        <v>#REF!</v>
      </c>
      <c r="M16" s="20">
        <f t="shared" si="0" ref="M16:M27">PRODUCT(G16,J16)/1000</f>
        <v>3457.1688529507542</v>
      </c>
      <c r="N16" s="20"/>
      <c r="O16" s="43">
        <v>552.71574206904768</v>
      </c>
      <c r="P16" s="20"/>
      <c r="Q16" s="43">
        <v>413.78213891142065</v>
      </c>
      <c r="R16" s="20"/>
      <c r="S16" s="20">
        <f t="shared" si="1" ref="S16:S27">SUM(O16,Q16)</f>
        <v>966.49788098046838</v>
      </c>
      <c r="T16" s="20"/>
      <c r="U16" s="43">
        <f t="shared" si="2" ref="U16:U28">+Q16-O16</f>
        <v>-138.93360315762703</v>
      </c>
      <c r="V16" s="20"/>
      <c r="W16" s="20">
        <f>+M16*U16</f>
        <v>-480316.92546476872</v>
      </c>
      <c r="X16" s="20"/>
      <c r="Y16" s="50"/>
      <c r="Z16" s="63"/>
    </row>
    <row r="17" spans="1:26" ht="15">
      <c r="A17" s="39">
        <f>+A16+1</f>
        <v>2</v>
      </c>
      <c r="B17" s="1"/>
      <c r="C17" s="62">
        <f>+'Weather Adjustment'!C17</f>
        <v>2022</v>
      </c>
      <c r="D17" s="1"/>
      <c r="E17" s="19">
        <f>+'Weather Adjustment'!E17</f>
        <v>8</v>
      </c>
      <c r="F17" s="1"/>
      <c r="G17" s="43">
        <f>+G16</f>
        <v>16.782780421615836</v>
      </c>
      <c r="H17" s="3"/>
      <c r="I17" s="20"/>
      <c r="J17" s="20">
        <f>SUM('Weather Adjustment'!K36,'Weather Adjustment'!M36)</f>
        <v>206909</v>
      </c>
      <c r="K17" s="20"/>
      <c r="L17" s="20" t="e">
        <f>SUM(#REF!,J17)</f>
        <v>#REF!</v>
      </c>
      <c r="M17" s="20">
        <f t="shared" si="0"/>
        <v>3472.5083142561111</v>
      </c>
      <c r="N17" s="20"/>
      <c r="O17" s="43">
        <v>632.65321824619036</v>
      </c>
      <c r="P17" s="20"/>
      <c r="Q17" s="43">
        <v>490.92643652756988</v>
      </c>
      <c r="R17" s="20"/>
      <c r="S17" s="20">
        <f t="shared" si="1"/>
        <v>1123.5796547737602</v>
      </c>
      <c r="T17" s="20"/>
      <c r="U17" s="43">
        <f t="shared" si="2"/>
        <v>-141.72678171862049</v>
      </c>
      <c r="V17" s="20"/>
      <c r="W17" s="20">
        <f t="shared" si="3" ref="W17:W27">+M17*U17</f>
        <v>-492147.42787067068</v>
      </c>
      <c r="X17" s="20"/>
      <c r="Y17" s="50"/>
      <c r="Z17" s="64"/>
    </row>
    <row r="18" spans="1:25" ht="15">
      <c r="A18" s="39">
        <f t="shared" si="4" ref="A18:A64">+A17+1</f>
        <v>3</v>
      </c>
      <c r="B18" s="1"/>
      <c r="C18" s="62">
        <f>+'Weather Adjustment'!C18</f>
        <v>2022</v>
      </c>
      <c r="D18" s="1"/>
      <c r="E18" s="19">
        <f>+'Weather Adjustment'!E18</f>
        <v>9</v>
      </c>
      <c r="F18" s="1"/>
      <c r="G18" s="43">
        <f t="shared" si="5" ref="G18:G27">+G17</f>
        <v>16.782780421615836</v>
      </c>
      <c r="H18" s="3"/>
      <c r="I18" s="20"/>
      <c r="J18" s="20">
        <f>SUM('Weather Adjustment'!K37,'Weather Adjustment'!M37)</f>
        <v>207070</v>
      </c>
      <c r="K18" s="20"/>
      <c r="L18" s="20" t="e">
        <f>SUM(#REF!,J18)</f>
        <v>#REF!</v>
      </c>
      <c r="M18" s="20">
        <f t="shared" si="0"/>
        <v>3475.2103419039909</v>
      </c>
      <c r="N18" s="20"/>
      <c r="O18" s="43">
        <v>420.09210120761918</v>
      </c>
      <c r="P18" s="20"/>
      <c r="Q18" s="43">
        <v>435.65317984050159</v>
      </c>
      <c r="R18" s="20"/>
      <c r="S18" s="20">
        <f t="shared" si="1"/>
        <v>855.74528104812077</v>
      </c>
      <c r="T18" s="20"/>
      <c r="U18" s="43">
        <f t="shared" si="2"/>
        <v>15.561078632882413</v>
      </c>
      <c r="V18" s="20"/>
      <c r="W18" s="20">
        <f t="shared" si="3"/>
        <v>54078.021396174176</v>
      </c>
      <c r="X18" s="20"/>
      <c r="Y18" s="50"/>
    </row>
    <row r="19" spans="1:25" ht="15">
      <c r="A19" s="39">
        <f t="shared" si="4"/>
        <v>4</v>
      </c>
      <c r="B19" s="1"/>
      <c r="C19" s="62">
        <f>+'Weather Adjustment'!C19</f>
        <v>2022</v>
      </c>
      <c r="D19" s="1"/>
      <c r="E19" s="19">
        <f>+'Weather Adjustment'!E19</f>
        <v>10</v>
      </c>
      <c r="F19" s="1"/>
      <c r="G19" s="43">
        <f t="shared" si="5"/>
        <v>16.782780421615836</v>
      </c>
      <c r="H19" s="3"/>
      <c r="I19" s="20"/>
      <c r="J19" s="20">
        <f>SUM('Weather Adjustment'!K38,'Weather Adjustment'!M38)</f>
        <v>207009</v>
      </c>
      <c r="K19" s="20"/>
      <c r="L19" s="20" t="e">
        <f>SUM(#REF!,J19)</f>
        <v>#REF!</v>
      </c>
      <c r="M19" s="20">
        <f t="shared" si="0"/>
        <v>3474.1865922982724</v>
      </c>
      <c r="N19" s="20"/>
      <c r="O19" s="43">
        <v>268.37087622333331</v>
      </c>
      <c r="P19" s="20"/>
      <c r="Q19" s="43">
        <v>260.8991320150318</v>
      </c>
      <c r="R19" s="20"/>
      <c r="S19" s="20">
        <f t="shared" si="1"/>
        <v>529.27000823836511</v>
      </c>
      <c r="T19" s="20"/>
      <c r="U19" s="43">
        <f>+Q19-O19</f>
        <v>-7.4717442083015158</v>
      </c>
      <c r="V19" s="20"/>
      <c r="W19" s="20">
        <f t="shared" si="3"/>
        <v>-25958.233549563396</v>
      </c>
      <c r="X19" s="20"/>
      <c r="Y19" s="50"/>
    </row>
    <row r="20" spans="1:25" ht="15">
      <c r="A20" s="39">
        <f t="shared" si="4"/>
        <v>5</v>
      </c>
      <c r="B20" s="1"/>
      <c r="C20" s="62">
        <f>+'Weather Adjustment'!C20</f>
        <v>2022</v>
      </c>
      <c r="D20" s="1"/>
      <c r="E20" s="19">
        <f>+'Weather Adjustment'!E20</f>
        <v>11</v>
      </c>
      <c r="F20" s="1"/>
      <c r="G20" s="43">
        <f t="shared" si="5"/>
        <v>16.782780421615836</v>
      </c>
      <c r="H20" s="3"/>
      <c r="I20" s="20"/>
      <c r="J20" s="20">
        <f>SUM('Weather Adjustment'!K39,'Weather Adjustment'!M39)</f>
        <v>207297</v>
      </c>
      <c r="K20" s="20"/>
      <c r="L20" s="20" t="e">
        <f>SUM(#REF!,J20)</f>
        <v>#REF!</v>
      </c>
      <c r="M20" s="20">
        <f>PRODUCT(G20,J20)/1000</f>
        <v>3479.0200330596981</v>
      </c>
      <c r="N20" s="20"/>
      <c r="O20" s="43">
        <v>82.106733165714317</v>
      </c>
      <c r="P20" s="20"/>
      <c r="Q20" s="43">
        <v>86.42726062669368</v>
      </c>
      <c r="R20" s="20"/>
      <c r="S20" s="20">
        <f t="shared" si="1"/>
        <v>168.53399379240801</v>
      </c>
      <c r="T20" s="20"/>
      <c r="U20" s="43">
        <f t="shared" si="2"/>
        <v>4.3205274609793634</v>
      </c>
      <c r="V20" s="20"/>
      <c r="W20" s="20">
        <f t="shared" si="3"/>
        <v>15031.201590131759</v>
      </c>
      <c r="X20" s="20"/>
      <c r="Y20" s="50"/>
    </row>
    <row r="21" spans="1:25" ht="15">
      <c r="A21" s="39">
        <f t="shared" si="4"/>
        <v>6</v>
      </c>
      <c r="B21" s="1"/>
      <c r="C21" s="62">
        <f>+'Weather Adjustment'!C21</f>
        <v>2022</v>
      </c>
      <c r="D21" s="1"/>
      <c r="E21" s="19">
        <f>+'Weather Adjustment'!E21</f>
        <v>12</v>
      </c>
      <c r="F21" s="1"/>
      <c r="G21" s="43">
        <f t="shared" si="5"/>
        <v>16.782780421615836</v>
      </c>
      <c r="H21" s="3"/>
      <c r="I21" s="20"/>
      <c r="J21" s="20">
        <f>SUM('Weather Adjustment'!K40,'Weather Adjustment'!M40)</f>
        <v>208093</v>
      </c>
      <c r="K21" s="20"/>
      <c r="L21" s="20" t="e">
        <f>SUM(#REF!,J21)</f>
        <v>#REF!</v>
      </c>
      <c r="M21" s="20">
        <f t="shared" si="0"/>
        <v>3492.3791262753043</v>
      </c>
      <c r="N21" s="20"/>
      <c r="O21" s="43">
        <v>17.32483666666668</v>
      </c>
      <c r="P21" s="20"/>
      <c r="Q21" s="43">
        <v>17.60429370890159</v>
      </c>
      <c r="R21" s="20"/>
      <c r="S21" s="20">
        <f t="shared" si="1"/>
        <v>34.92913037556827</v>
      </c>
      <c r="T21" s="20"/>
      <c r="U21" s="68">
        <f t="shared" si="2"/>
        <v>0.27945704223490964</v>
      </c>
      <c r="V21" s="20"/>
      <c r="W21" s="20">
        <f t="shared" si="3"/>
        <v>975.96994099183451</v>
      </c>
      <c r="X21" s="20"/>
      <c r="Y21" s="50"/>
    </row>
    <row r="22" spans="1:25" ht="15">
      <c r="A22" s="39">
        <f t="shared" si="4"/>
        <v>7</v>
      </c>
      <c r="B22" s="1"/>
      <c r="C22" s="62">
        <f>+'Weather Adjustment'!C22</f>
        <v>2023</v>
      </c>
      <c r="D22" s="1"/>
      <c r="E22" s="19">
        <f>+'Weather Adjustment'!E22</f>
        <v>1</v>
      </c>
      <c r="F22" s="1"/>
      <c r="G22" s="43">
        <f t="shared" si="5"/>
        <v>16.782780421615836</v>
      </c>
      <c r="H22" s="3"/>
      <c r="I22" s="20"/>
      <c r="J22" s="20">
        <f>SUM('Weather Adjustment'!K41,'Weather Adjustment'!M41)</f>
        <v>209035</v>
      </c>
      <c r="K22" s="20"/>
      <c r="L22" s="20" t="e">
        <f>SUM(#REF!,J22)</f>
        <v>#REF!</v>
      </c>
      <c r="M22" s="20">
        <f t="shared" si="0"/>
        <v>3508.1885054324666</v>
      </c>
      <c r="N22" s="20"/>
      <c r="O22" s="43">
        <v>8.2268449928571421</v>
      </c>
      <c r="P22" s="20"/>
      <c r="Q22" s="43">
        <v>6.0949711705396865</v>
      </c>
      <c r="R22" s="20"/>
      <c r="S22" s="20">
        <f t="shared" si="1"/>
        <v>14.321816163396829</v>
      </c>
      <c r="T22" s="20"/>
      <c r="U22" s="43">
        <f t="shared" si="2"/>
        <v>-2.1318738223174556</v>
      </c>
      <c r="V22" s="20"/>
      <c r="W22" s="20">
        <f t="shared" si="3"/>
        <v>-7479.0152384864741</v>
      </c>
      <c r="X22" s="20"/>
      <c r="Y22" s="50"/>
    </row>
    <row r="23" spans="1:25" ht="15">
      <c r="A23" s="39">
        <f t="shared" si="4"/>
        <v>8</v>
      </c>
      <c r="B23" s="1"/>
      <c r="C23" s="62">
        <f>+'Weather Adjustment'!C23</f>
        <v>2023</v>
      </c>
      <c r="D23" s="1"/>
      <c r="E23" s="19">
        <f>+'Weather Adjustment'!E23</f>
        <v>2</v>
      </c>
      <c r="F23" s="1"/>
      <c r="G23" s="43">
        <f t="shared" si="5"/>
        <v>16.782780421615836</v>
      </c>
      <c r="H23" s="3"/>
      <c r="I23" s="20"/>
      <c r="J23" s="20">
        <f>SUM('Weather Adjustment'!K42,'Weather Adjustment'!M42)</f>
        <v>209325</v>
      </c>
      <c r="K23" s="20"/>
      <c r="L23" s="20" t="e">
        <f>SUM(#REF!,J23)</f>
        <v>#REF!</v>
      </c>
      <c r="M23" s="20">
        <f t="shared" si="0"/>
        <v>3513.0555117547351</v>
      </c>
      <c r="N23" s="20"/>
      <c r="O23" s="43">
        <v>4.8187318542857138</v>
      </c>
      <c r="P23" s="20"/>
      <c r="Q23" s="43">
        <v>4.1577601701841278</v>
      </c>
      <c r="R23" s="20"/>
      <c r="S23" s="20">
        <f t="shared" si="1"/>
        <v>8.9764920244698416</v>
      </c>
      <c r="T23" s="20"/>
      <c r="U23" s="43">
        <f t="shared" si="2"/>
        <v>-0.66097168410158602</v>
      </c>
      <c r="V23" s="20"/>
      <c r="W23" s="20">
        <f t="shared" si="3"/>
        <v>-2322.0302179468863</v>
      </c>
      <c r="X23" s="20"/>
      <c r="Y23" s="50"/>
    </row>
    <row r="24" spans="1:25" ht="15">
      <c r="A24" s="39">
        <f t="shared" si="4"/>
        <v>9</v>
      </c>
      <c r="B24" s="1"/>
      <c r="C24" s="62">
        <f>+'Weather Adjustment'!C24</f>
        <v>2023</v>
      </c>
      <c r="D24" s="1"/>
      <c r="E24" s="19">
        <f>+'Weather Adjustment'!E24</f>
        <v>3</v>
      </c>
      <c r="F24" s="1"/>
      <c r="G24" s="43">
        <f t="shared" si="5"/>
        <v>16.782780421615836</v>
      </c>
      <c r="H24" s="3"/>
      <c r="I24" s="20"/>
      <c r="J24" s="20">
        <f>SUM('Weather Adjustment'!K43,'Weather Adjustment'!M43)</f>
        <v>209046</v>
      </c>
      <c r="K24" s="20"/>
      <c r="L24" s="20" t="e">
        <f>SUM(#REF!,J24)</f>
        <v>#REF!</v>
      </c>
      <c r="M24" s="20">
        <f t="shared" si="0"/>
        <v>3508.3731160171042</v>
      </c>
      <c r="N24" s="20"/>
      <c r="O24" s="43">
        <v>20.14825089857143</v>
      </c>
      <c r="P24" s="20"/>
      <c r="Q24" s="43">
        <v>13.493653923441272</v>
      </c>
      <c r="R24" s="20"/>
      <c r="S24" s="20">
        <f t="shared" si="1"/>
        <v>33.641904822012705</v>
      </c>
      <c r="T24" s="20"/>
      <c r="U24" s="43">
        <f t="shared" si="2"/>
        <v>-6.6545969751301577</v>
      </c>
      <c r="V24" s="20"/>
      <c r="W24" s="20">
        <f t="shared" si="3"/>
        <v>-23346.809125475385</v>
      </c>
      <c r="X24" s="20"/>
      <c r="Y24" s="50"/>
    </row>
    <row r="25" spans="1:25" ht="15">
      <c r="A25" s="39">
        <f t="shared" si="4"/>
        <v>10</v>
      </c>
      <c r="B25" s="1"/>
      <c r="C25" s="62">
        <f>+'Weather Adjustment'!C25</f>
        <v>2023</v>
      </c>
      <c r="D25" s="1"/>
      <c r="E25" s="19">
        <f>+'Weather Adjustment'!E25</f>
        <v>4</v>
      </c>
      <c r="F25" s="1"/>
      <c r="G25" s="43">
        <f t="shared" si="5"/>
        <v>16.782780421615836</v>
      </c>
      <c r="H25" s="3"/>
      <c r="I25" s="20"/>
      <c r="J25" s="20">
        <f>SUM('Weather Adjustment'!K44,'Weather Adjustment'!M44)</f>
        <v>208806</v>
      </c>
      <c r="K25" s="20"/>
      <c r="L25" s="20" t="e">
        <f>SUM(#REF!,J25)</f>
        <v>#REF!</v>
      </c>
      <c r="M25" s="20">
        <f t="shared" si="0"/>
        <v>3504.3452487159161</v>
      </c>
      <c r="N25" s="20"/>
      <c r="O25" s="43">
        <v>46.509520143809532</v>
      </c>
      <c r="P25" s="20"/>
      <c r="Q25" s="43">
        <v>45.922813191050786</v>
      </c>
      <c r="R25" s="20"/>
      <c r="S25" s="20">
        <f t="shared" si="1"/>
        <v>92.432333334860317</v>
      </c>
      <c r="T25" s="20"/>
      <c r="U25" s="43">
        <f t="shared" si="2"/>
        <v>-0.58670695275874607</v>
      </c>
      <c r="V25" s="20"/>
      <c r="W25" s="20">
        <f t="shared" si="3"/>
        <v>-2056.0237222887054</v>
      </c>
      <c r="X25" s="20"/>
      <c r="Y25" s="50"/>
    </row>
    <row r="26" spans="1:25" ht="15">
      <c r="A26" s="39">
        <f t="shared" si="4"/>
        <v>11</v>
      </c>
      <c r="B26" s="1"/>
      <c r="C26" s="62">
        <f>+'Weather Adjustment'!C26</f>
        <v>2023</v>
      </c>
      <c r="D26" s="1"/>
      <c r="E26" s="19">
        <f>+'Weather Adjustment'!E26</f>
        <v>5</v>
      </c>
      <c r="F26" s="1"/>
      <c r="G26" s="43">
        <f t="shared" si="5"/>
        <v>16.782780421615836</v>
      </c>
      <c r="H26" s="3"/>
      <c r="I26" s="20"/>
      <c r="J26" s="20">
        <f>SUM('Weather Adjustment'!K45,'Weather Adjustment'!M45)</f>
        <v>213042</v>
      </c>
      <c r="K26" s="20"/>
      <c r="L26" s="20" t="e">
        <f>SUM(#REF!,J26)</f>
        <v>#REF!</v>
      </c>
      <c r="M26" s="20">
        <f t="shared" si="0"/>
        <v>3575.4371065818814</v>
      </c>
      <c r="N26" s="20"/>
      <c r="O26" s="43">
        <v>89.384723138095268</v>
      </c>
      <c r="P26" s="20"/>
      <c r="Q26" s="43">
        <v>106.30127979629685</v>
      </c>
      <c r="R26" s="20"/>
      <c r="S26" s="20">
        <f t="shared" si="1"/>
        <v>195.68600293439212</v>
      </c>
      <c r="T26" s="20"/>
      <c r="U26" s="43">
        <f t="shared" si="2"/>
        <v>16.916556658201586</v>
      </c>
      <c r="V26" s="20"/>
      <c r="W26" s="20">
        <f t="shared" si="3"/>
        <v>60484.084391328739</v>
      </c>
      <c r="X26" s="20"/>
      <c r="Y26" s="50"/>
    </row>
    <row r="27" spans="1:25" ht="15">
      <c r="A27" s="39">
        <f t="shared" si="4"/>
        <v>12</v>
      </c>
      <c r="B27" s="1"/>
      <c r="C27" s="62">
        <f>+'Weather Adjustment'!C27</f>
        <v>2023</v>
      </c>
      <c r="D27" s="1"/>
      <c r="E27" s="19">
        <f>+'Weather Adjustment'!E27</f>
        <v>6</v>
      </c>
      <c r="F27" s="1"/>
      <c r="G27" s="43">
        <f t="shared" si="5"/>
        <v>16.782780421615836</v>
      </c>
      <c r="H27" s="14"/>
      <c r="I27" s="59"/>
      <c r="J27" s="59">
        <f>SUM('Weather Adjustment'!K46,'Weather Adjustment'!M46)</f>
        <v>216122</v>
      </c>
      <c r="K27" s="59"/>
      <c r="L27" s="59" t="e">
        <f>SUM(#REF!,J27)</f>
        <v>#REF!</v>
      </c>
      <c r="M27" s="59">
        <f t="shared" si="0"/>
        <v>3627.1280702804579</v>
      </c>
      <c r="N27" s="59"/>
      <c r="O27" s="43">
        <v>234.88751619571434</v>
      </c>
      <c r="P27" s="20"/>
      <c r="Q27" s="43">
        <v>253.72435707903176</v>
      </c>
      <c r="R27" s="59"/>
      <c r="S27" s="59">
        <f t="shared" si="1"/>
        <v>488.61187327474613</v>
      </c>
      <c r="T27" s="59"/>
      <c r="U27" s="68">
        <f t="shared" si="2"/>
        <v>18.836840883317421</v>
      </c>
      <c r="V27" s="59"/>
      <c r="W27" s="59">
        <f t="shared" si="3"/>
        <v>68323.634323287159</v>
      </c>
      <c r="X27" s="59"/>
      <c r="Y27" s="50"/>
    </row>
    <row r="28" spans="1:25" ht="15">
      <c r="A28" s="39">
        <f t="shared" si="4"/>
        <v>13</v>
      </c>
      <c r="B28" s="1"/>
      <c r="C28" s="1" t="s">
        <v>8</v>
      </c>
      <c r="D28" s="1"/>
      <c r="E28" s="80"/>
      <c r="F28" s="80"/>
      <c r="G28" s="76"/>
      <c r="H28" s="76"/>
      <c r="I28" s="76"/>
      <c r="J28" s="76"/>
      <c r="K28" s="76"/>
      <c r="L28" s="76" t="e">
        <f>SUM(L22:L27)</f>
        <v>#REF!</v>
      </c>
      <c r="M28" s="76"/>
      <c r="N28" s="76"/>
      <c r="O28" s="76">
        <f>SUM(O16:O27)</f>
        <v>2377.2390948019047</v>
      </c>
      <c r="P28" s="76"/>
      <c r="Q28" s="76">
        <f>SUM(Q16:Q27)</f>
        <v>2134.9872769606641</v>
      </c>
      <c r="R28" s="76"/>
      <c r="S28" s="76">
        <f>SUM(S22:S27)</f>
        <v>833.67042255387798</v>
      </c>
      <c r="T28" s="76"/>
      <c r="U28" s="77">
        <f t="shared" si="2"/>
        <v>-242.25181784124061</v>
      </c>
      <c r="V28" s="76"/>
      <c r="W28" s="76">
        <f>SUM(W16:W27)</f>
        <v>-834733.55354728654</v>
      </c>
      <c r="X28" s="14"/>
      <c r="Y28" s="14"/>
    </row>
    <row r="29" spans="1:24" ht="15">
      <c r="A29" s="39">
        <f t="shared" si="4"/>
        <v>14</v>
      </c>
      <c r="B29" s="1"/>
      <c r="C29" s="1"/>
      <c r="D29" s="1"/>
      <c r="E29" s="1"/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5">
      <c r="A30" s="39">
        <f t="shared" si="4"/>
        <v>15</v>
      </c>
      <c r="B30" s="1"/>
      <c r="C30" s="1"/>
      <c r="D30" s="1"/>
      <c r="E30" s="1"/>
      <c r="F30" s="1"/>
      <c r="G30" s="10" t="s">
        <v>29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10"/>
      <c r="T30" s="3"/>
      <c r="U30" s="10"/>
      <c r="V30" s="10"/>
      <c r="W30" s="12" t="s">
        <v>31</v>
      </c>
      <c r="X30" s="6"/>
    </row>
    <row r="31" spans="1:24" ht="15">
      <c r="A31" s="39">
        <f t="shared" si="4"/>
        <v>16</v>
      </c>
      <c r="B31" s="11"/>
      <c r="C31" s="11" t="s">
        <v>1</v>
      </c>
      <c r="D31" s="11"/>
      <c r="E31" s="11" t="s">
        <v>2</v>
      </c>
      <c r="F31" s="1"/>
      <c r="G31" s="12" t="s">
        <v>11</v>
      </c>
      <c r="H31" s="12"/>
      <c r="I31" s="12"/>
      <c r="J31" s="12" t="s">
        <v>18</v>
      </c>
      <c r="K31" s="12"/>
      <c r="L31" s="12" t="s">
        <v>4</v>
      </c>
      <c r="M31" s="13" t="s">
        <v>32</v>
      </c>
      <c r="N31" s="14"/>
      <c r="O31" s="14" t="s">
        <v>33</v>
      </c>
      <c r="P31" s="14"/>
      <c r="Q31" s="14" t="s">
        <v>34</v>
      </c>
      <c r="R31" s="14"/>
      <c r="S31" s="13" t="s">
        <v>5</v>
      </c>
      <c r="T31" s="14"/>
      <c r="U31" s="12" t="s">
        <v>35</v>
      </c>
      <c r="V31" s="12"/>
      <c r="W31" s="12" t="s">
        <v>9</v>
      </c>
      <c r="X31" s="12"/>
    </row>
    <row r="32" spans="1:24" ht="15">
      <c r="A32" s="39">
        <f t="shared" si="4"/>
        <v>17</v>
      </c>
      <c r="B32" s="1"/>
      <c r="C32" s="1"/>
      <c r="D32" s="1"/>
      <c r="E32" s="1"/>
      <c r="F32" s="1"/>
      <c r="G32" s="16" t="s">
        <v>58</v>
      </c>
      <c r="H32" s="15"/>
      <c r="I32" s="15"/>
      <c r="J32" s="16" t="s">
        <v>59</v>
      </c>
      <c r="K32" s="15"/>
      <c r="L32" s="15"/>
      <c r="M32" s="16" t="s">
        <v>67</v>
      </c>
      <c r="N32" s="15"/>
      <c r="O32" s="16" t="s">
        <v>61</v>
      </c>
      <c r="P32" s="15"/>
      <c r="Q32" s="16" t="s">
        <v>62</v>
      </c>
      <c r="R32" s="15"/>
      <c r="S32" s="15"/>
      <c r="T32" s="15"/>
      <c r="U32" s="16" t="s">
        <v>107</v>
      </c>
      <c r="V32" s="15"/>
      <c r="W32" s="16" t="s">
        <v>108</v>
      </c>
      <c r="X32" s="15"/>
    </row>
    <row r="33" spans="1:24" ht="15">
      <c r="A33" s="39">
        <f t="shared" si="4"/>
        <v>18</v>
      </c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5">
      <c r="A34" s="39">
        <f t="shared" si="4"/>
        <v>19</v>
      </c>
      <c r="B34" s="1"/>
      <c r="C34" s="18">
        <f t="shared" si="6" ref="C34:C45">+C16</f>
        <v>2022</v>
      </c>
      <c r="D34" s="1"/>
      <c r="E34" s="19">
        <f>+E16</f>
        <v>7</v>
      </c>
      <c r="G34" s="44">
        <v>5.9107510348308425</v>
      </c>
      <c r="H34" s="27"/>
      <c r="I34" s="27"/>
      <c r="J34" s="27">
        <f t="shared" si="7" ref="J34:J45">J16</f>
        <v>205995</v>
      </c>
      <c r="K34" s="27"/>
      <c r="L34" s="29"/>
      <c r="M34" s="20">
        <f t="shared" si="8" ref="M34:M45">PRODUCT(G34,J34)/1000</f>
        <v>1217.5851594199794</v>
      </c>
      <c r="N34" s="28"/>
      <c r="O34" s="43">
        <v>0</v>
      </c>
      <c r="P34" s="20"/>
      <c r="Q34" s="43">
        <v>0</v>
      </c>
      <c r="R34" s="28"/>
      <c r="S34" s="28"/>
      <c r="T34" s="28"/>
      <c r="U34" s="43">
        <f t="shared" si="9" ref="U34:U46">+Q34-O34</f>
        <v>0</v>
      </c>
      <c r="V34" s="28"/>
      <c r="W34" s="20">
        <f t="shared" si="10" ref="W34:W45">+M34*U34</f>
        <v>0</v>
      </c>
      <c r="X34" s="28"/>
    </row>
    <row r="35" spans="1:24" ht="15">
      <c r="A35" s="39">
        <f t="shared" si="4"/>
        <v>20</v>
      </c>
      <c r="B35" s="1"/>
      <c r="C35" s="18">
        <f t="shared" si="6"/>
        <v>2022</v>
      </c>
      <c r="D35" s="1"/>
      <c r="E35" s="19">
        <f t="shared" si="11" ref="E35:E45">+E17</f>
        <v>8</v>
      </c>
      <c r="G35" s="43">
        <f>+G34</f>
        <v>5.9107510348308425</v>
      </c>
      <c r="H35" s="27"/>
      <c r="I35" s="27"/>
      <c r="J35" s="27">
        <f t="shared" si="7"/>
        <v>206909</v>
      </c>
      <c r="K35" s="27"/>
      <c r="L35" s="29"/>
      <c r="M35" s="20">
        <f t="shared" si="8"/>
        <v>1222.9875858658147</v>
      </c>
      <c r="N35" s="28"/>
      <c r="O35" s="43">
        <v>0</v>
      </c>
      <c r="P35" s="20"/>
      <c r="Q35" s="43">
        <v>0</v>
      </c>
      <c r="R35" s="28"/>
      <c r="S35" s="28"/>
      <c r="T35" s="28"/>
      <c r="U35" s="43">
        <f t="shared" si="9"/>
        <v>0</v>
      </c>
      <c r="V35" s="28"/>
      <c r="W35" s="20">
        <f t="shared" si="10"/>
        <v>0</v>
      </c>
      <c r="X35" s="28"/>
    </row>
    <row r="36" spans="1:24" ht="15">
      <c r="A36" s="39">
        <f t="shared" si="4"/>
        <v>21</v>
      </c>
      <c r="B36" s="1"/>
      <c r="C36" s="18">
        <f t="shared" si="6"/>
        <v>2022</v>
      </c>
      <c r="D36" s="1"/>
      <c r="E36" s="19">
        <f t="shared" si="11"/>
        <v>9</v>
      </c>
      <c r="G36" s="43">
        <f t="shared" si="12" ref="G36:G45">+G35</f>
        <v>5.9107510348308425</v>
      </c>
      <c r="H36" s="27"/>
      <c r="I36" s="27"/>
      <c r="J36" s="27">
        <f t="shared" si="7"/>
        <v>207070</v>
      </c>
      <c r="K36" s="27"/>
      <c r="L36" s="29"/>
      <c r="M36" s="20">
        <f t="shared" si="8"/>
        <v>1223.9392167824226</v>
      </c>
      <c r="N36" s="28"/>
      <c r="O36" s="43">
        <v>0</v>
      </c>
      <c r="P36" s="20"/>
      <c r="Q36" s="43">
        <v>0.0031888988079365041</v>
      </c>
      <c r="R36" s="28"/>
      <c r="S36" s="28"/>
      <c r="T36" s="28"/>
      <c r="U36" s="43">
        <f t="shared" si="9"/>
        <v>0.0031888988079365041</v>
      </c>
      <c r="V36" s="28"/>
      <c r="W36" s="20">
        <f t="shared" si="10"/>
        <v>3.9030183093842057</v>
      </c>
      <c r="X36" s="28"/>
    </row>
    <row r="37" spans="1:24" ht="15">
      <c r="A37" s="39">
        <f t="shared" si="4"/>
        <v>22</v>
      </c>
      <c r="B37" s="1"/>
      <c r="C37" s="18">
        <f t="shared" si="6"/>
        <v>2022</v>
      </c>
      <c r="D37" s="1"/>
      <c r="E37" s="19">
        <f t="shared" si="11"/>
        <v>10</v>
      </c>
      <c r="G37" s="43">
        <f t="shared" si="12"/>
        <v>5.9107510348308425</v>
      </c>
      <c r="H37" s="27"/>
      <c r="I37" s="27"/>
      <c r="J37" s="27">
        <f t="shared" si="7"/>
        <v>207009</v>
      </c>
      <c r="K37" s="27"/>
      <c r="L37" s="29"/>
      <c r="M37" s="20">
        <f t="shared" si="8"/>
        <v>1223.578660969298</v>
      </c>
      <c r="N37" s="28"/>
      <c r="O37" s="43">
        <v>0.013602248571428551</v>
      </c>
      <c r="P37" s="20"/>
      <c r="Q37" s="43">
        <v>0.69395912936190451</v>
      </c>
      <c r="R37" s="28"/>
      <c r="S37" s="28"/>
      <c r="T37" s="28"/>
      <c r="U37" s="43">
        <f t="shared" si="9"/>
        <v>0.68035688079047596</v>
      </c>
      <c r="V37" s="28"/>
      <c r="W37" s="20">
        <f t="shared" si="10"/>
        <v>832.47016117885892</v>
      </c>
      <c r="X37" s="28"/>
    </row>
    <row r="38" spans="1:24" ht="15">
      <c r="A38" s="39">
        <f t="shared" si="4"/>
        <v>23</v>
      </c>
      <c r="B38" s="1"/>
      <c r="C38" s="18">
        <f t="shared" si="6"/>
        <v>2022</v>
      </c>
      <c r="D38" s="1"/>
      <c r="E38" s="19">
        <f t="shared" si="11"/>
        <v>11</v>
      </c>
      <c r="G38" s="43">
        <f t="shared" si="12"/>
        <v>5.9107510348308425</v>
      </c>
      <c r="H38" s="27"/>
      <c r="I38" s="27"/>
      <c r="J38" s="27">
        <f t="shared" si="7"/>
        <v>207297</v>
      </c>
      <c r="K38" s="27"/>
      <c r="L38" s="29"/>
      <c r="M38" s="20">
        <f t="shared" si="8"/>
        <v>1225.2809572673291</v>
      </c>
      <c r="N38" s="28"/>
      <c r="O38" s="43">
        <v>13.774219582857137</v>
      </c>
      <c r="P38" s="20"/>
      <c r="Q38" s="43">
        <v>15.735044584699992</v>
      </c>
      <c r="R38" s="28"/>
      <c r="S38" s="28"/>
      <c r="T38" s="28"/>
      <c r="U38" s="43">
        <f t="shared" si="9"/>
        <v>1.9608250018428546</v>
      </c>
      <c r="V38" s="28"/>
      <c r="W38" s="20">
        <f>+M38*U38</f>
        <v>2402.5615352917252</v>
      </c>
      <c r="X38" s="28"/>
    </row>
    <row r="39" spans="1:24" ht="15">
      <c r="A39" s="39">
        <f t="shared" si="4"/>
        <v>24</v>
      </c>
      <c r="B39" s="1"/>
      <c r="C39" s="18">
        <f t="shared" si="6"/>
        <v>2022</v>
      </c>
      <c r="D39" s="1"/>
      <c r="E39" s="19">
        <f t="shared" si="11"/>
        <v>12</v>
      </c>
      <c r="G39" s="43">
        <f t="shared" si="12"/>
        <v>5.9107510348308425</v>
      </c>
      <c r="H39" s="30"/>
      <c r="I39" s="30"/>
      <c r="J39" s="30">
        <f t="shared" si="7"/>
        <v>208093</v>
      </c>
      <c r="K39" s="30"/>
      <c r="L39" s="31"/>
      <c r="M39" s="59">
        <f t="shared" si="8"/>
        <v>1229.9859150910545</v>
      </c>
      <c r="N39" s="51"/>
      <c r="O39" s="43">
        <v>78.563797705238059</v>
      </c>
      <c r="P39" s="20"/>
      <c r="Q39" s="43">
        <v>70.515086767603179</v>
      </c>
      <c r="R39" s="28"/>
      <c r="S39" s="28"/>
      <c r="T39" s="28"/>
      <c r="U39" s="43">
        <f t="shared" si="9"/>
        <v>-8.0487109376348798</v>
      </c>
      <c r="V39" s="28"/>
      <c r="W39" s="20">
        <f t="shared" si="10"/>
        <v>-9899.8010879302165</v>
      </c>
      <c r="X39" s="28"/>
    </row>
    <row r="40" spans="1:24" ht="15">
      <c r="A40" s="39">
        <f t="shared" si="4"/>
        <v>25</v>
      </c>
      <c r="B40" s="1"/>
      <c r="C40" s="18">
        <f t="shared" si="6"/>
        <v>2023</v>
      </c>
      <c r="D40" s="1"/>
      <c r="E40" s="19">
        <f t="shared" si="11"/>
        <v>1</v>
      </c>
      <c r="F40" s="23"/>
      <c r="G40" s="43">
        <f t="shared" si="12"/>
        <v>5.9107510348308425</v>
      </c>
      <c r="H40" s="28"/>
      <c r="I40" s="28"/>
      <c r="J40" s="27">
        <f t="shared" si="7"/>
        <v>209035</v>
      </c>
      <c r="K40" s="3"/>
      <c r="L40" s="3"/>
      <c r="M40" s="20">
        <f t="shared" si="8"/>
        <v>1235.5538425658654</v>
      </c>
      <c r="N40" s="3"/>
      <c r="O40" s="43">
        <v>164.72431747095237</v>
      </c>
      <c r="P40" s="20"/>
      <c r="Q40" s="43">
        <v>156.15035831786349</v>
      </c>
      <c r="R40" s="3"/>
      <c r="S40" s="3"/>
      <c r="T40" s="3"/>
      <c r="U40" s="43">
        <f t="shared" si="9"/>
        <v>-8.5739591530888788</v>
      </c>
      <c r="V40" s="3"/>
      <c r="W40" s="20">
        <f t="shared" si="10"/>
        <v>-10593.588177601736</v>
      </c>
      <c r="X40" s="3"/>
    </row>
    <row r="41" spans="1:24" ht="15">
      <c r="A41" s="39">
        <f t="shared" si="4"/>
        <v>26</v>
      </c>
      <c r="B41" s="1"/>
      <c r="C41" s="18">
        <f t="shared" si="6"/>
        <v>2023</v>
      </c>
      <c r="D41" s="1"/>
      <c r="E41" s="19">
        <f t="shared" si="11"/>
        <v>2</v>
      </c>
      <c r="G41" s="43">
        <f t="shared" si="12"/>
        <v>5.9107510348308425</v>
      </c>
      <c r="H41" s="27"/>
      <c r="I41" s="27"/>
      <c r="J41" s="27">
        <f t="shared" si="7"/>
        <v>209325</v>
      </c>
      <c r="K41" s="27"/>
      <c r="L41" s="29"/>
      <c r="M41" s="20">
        <f t="shared" si="8"/>
        <v>1237.2679603659663</v>
      </c>
      <c r="N41" s="3"/>
      <c r="O41" s="43">
        <v>148.02492899904757</v>
      </c>
      <c r="P41" s="20"/>
      <c r="Q41" s="43">
        <v>153.80195702477298</v>
      </c>
      <c r="R41" s="3"/>
      <c r="S41" s="3"/>
      <c r="T41" s="3"/>
      <c r="U41" s="43">
        <f>+Q41-O41</f>
        <v>5.7770280257254001</v>
      </c>
      <c r="V41" s="3"/>
      <c r="W41" s="20">
        <f t="shared" si="10"/>
        <v>7147.7316823662904</v>
      </c>
      <c r="X41" s="3"/>
    </row>
    <row r="42" spans="1:24" ht="15">
      <c r="A42" s="39">
        <f t="shared" si="4"/>
        <v>27</v>
      </c>
      <c r="B42" s="1"/>
      <c r="C42" s="18">
        <f t="shared" si="6"/>
        <v>2023</v>
      </c>
      <c r="D42" s="1"/>
      <c r="E42" s="19">
        <f t="shared" si="11"/>
        <v>3</v>
      </c>
      <c r="G42" s="43">
        <f t="shared" si="12"/>
        <v>5.9107510348308425</v>
      </c>
      <c r="H42" s="27"/>
      <c r="I42" s="27"/>
      <c r="J42" s="27">
        <f t="shared" si="7"/>
        <v>209046</v>
      </c>
      <c r="K42" s="27"/>
      <c r="L42" s="29"/>
      <c r="M42" s="20">
        <f t="shared" si="8"/>
        <v>1235.6188608272482</v>
      </c>
      <c r="N42" s="3"/>
      <c r="O42" s="43">
        <v>81.269211040000002</v>
      </c>
      <c r="P42" s="20"/>
      <c r="Q42" s="43">
        <v>109.96393532574918</v>
      </c>
      <c r="R42" s="3"/>
      <c r="S42" s="3"/>
      <c r="T42" s="3"/>
      <c r="U42" s="43">
        <f t="shared" si="9"/>
        <v>28.694724285749174</v>
      </c>
      <c r="V42" s="3"/>
      <c r="W42" s="20">
        <f t="shared" si="10"/>
        <v>35455.742533709366</v>
      </c>
      <c r="X42" s="3"/>
    </row>
    <row r="43" spans="1:24" ht="15">
      <c r="A43" s="39">
        <f t="shared" si="4"/>
        <v>28</v>
      </c>
      <c r="B43" s="1"/>
      <c r="C43" s="18">
        <f t="shared" si="6"/>
        <v>2023</v>
      </c>
      <c r="D43" s="1"/>
      <c r="E43" s="19">
        <f t="shared" si="11"/>
        <v>4</v>
      </c>
      <c r="G43" s="43">
        <f t="shared" si="12"/>
        <v>5.9107510348308425</v>
      </c>
      <c r="H43" s="27"/>
      <c r="I43" s="27"/>
      <c r="J43" s="27">
        <f t="shared" si="7"/>
        <v>208806</v>
      </c>
      <c r="K43" s="27"/>
      <c r="L43" s="29"/>
      <c r="M43" s="20">
        <f t="shared" si="8"/>
        <v>1234.2002805788889</v>
      </c>
      <c r="N43" s="3"/>
      <c r="O43" s="43">
        <v>14.098310730952372</v>
      </c>
      <c r="P43" s="20"/>
      <c r="Q43" s="43">
        <v>19.074486850504755</v>
      </c>
      <c r="R43" s="3"/>
      <c r="S43" s="3"/>
      <c r="T43" s="3"/>
      <c r="U43" s="43">
        <f t="shared" si="9"/>
        <v>4.9761761195523828</v>
      </c>
      <c r="V43" s="3"/>
      <c r="W43" s="20">
        <f t="shared" si="10"/>
        <v>6141.5979629615176</v>
      </c>
      <c r="X43" s="3"/>
    </row>
    <row r="44" spans="1:24" ht="15">
      <c r="A44" s="39">
        <f t="shared" si="4"/>
        <v>29</v>
      </c>
      <c r="B44" s="1"/>
      <c r="C44" s="18">
        <f t="shared" si="6"/>
        <v>2023</v>
      </c>
      <c r="D44" s="1"/>
      <c r="E44" s="19">
        <f t="shared" si="11"/>
        <v>5</v>
      </c>
      <c r="G44" s="43">
        <f t="shared" si="12"/>
        <v>5.9107510348308425</v>
      </c>
      <c r="H44" s="27"/>
      <c r="I44" s="27"/>
      <c r="J44" s="27">
        <f t="shared" si="7"/>
        <v>213042</v>
      </c>
      <c r="K44" s="27"/>
      <c r="L44" s="29"/>
      <c r="M44" s="20">
        <f>PRODUCT(G44,J44)/1000</f>
        <v>1259.2382219624324</v>
      </c>
      <c r="N44" s="28"/>
      <c r="O44" s="43">
        <v>0.33941196238095228</v>
      </c>
      <c r="P44" s="20"/>
      <c r="Q44" s="43">
        <v>2.0488002005285715</v>
      </c>
      <c r="R44" s="28"/>
      <c r="S44" s="28"/>
      <c r="T44" s="28"/>
      <c r="U44" s="43">
        <f t="shared" si="9"/>
        <v>1.7093882381476191</v>
      </c>
      <c r="V44" s="28"/>
      <c r="W44" s="20">
        <f t="shared" si="10"/>
        <v>2152.5270056485028</v>
      </c>
      <c r="X44" s="28"/>
    </row>
    <row r="45" spans="1:24" ht="15">
      <c r="A45" s="39">
        <f t="shared" si="4"/>
        <v>30</v>
      </c>
      <c r="B45" s="1"/>
      <c r="C45" s="18">
        <f t="shared" si="6"/>
        <v>2023</v>
      </c>
      <c r="D45" s="1"/>
      <c r="E45" s="19">
        <f t="shared" si="11"/>
        <v>6</v>
      </c>
      <c r="G45" s="43">
        <f t="shared" si="12"/>
        <v>5.9107510348308425</v>
      </c>
      <c r="H45" s="27"/>
      <c r="I45" s="27"/>
      <c r="J45" s="27">
        <f t="shared" si="7"/>
        <v>216122</v>
      </c>
      <c r="K45" s="27"/>
      <c r="L45" s="29"/>
      <c r="M45" s="20">
        <f t="shared" si="8"/>
        <v>1277.4433351497114</v>
      </c>
      <c r="N45" s="28"/>
      <c r="O45" s="43">
        <v>0</v>
      </c>
      <c r="P45" s="20"/>
      <c r="Q45" s="43">
        <v>0.031492495107936516</v>
      </c>
      <c r="R45" s="51"/>
      <c r="S45" s="51"/>
      <c r="T45" s="51"/>
      <c r="U45" s="68">
        <f t="shared" si="9"/>
        <v>0.031492495107936516</v>
      </c>
      <c r="V45" s="51"/>
      <c r="W45" s="59">
        <f t="shared" si="10"/>
        <v>40.229877982868395</v>
      </c>
      <c r="X45" s="28"/>
    </row>
    <row r="46" spans="1:24" ht="15">
      <c r="A46" s="39">
        <f t="shared" si="4"/>
        <v>31</v>
      </c>
      <c r="B46" s="1"/>
      <c r="C46" s="1" t="s">
        <v>8</v>
      </c>
      <c r="D46" s="1"/>
      <c r="E46" s="81"/>
      <c r="F46" s="82"/>
      <c r="G46" s="72"/>
      <c r="H46" s="72"/>
      <c r="I46" s="72"/>
      <c r="J46" s="72"/>
      <c r="K46" s="72"/>
      <c r="L46" s="73"/>
      <c r="M46" s="72"/>
      <c r="N46" s="74"/>
      <c r="O46" s="76">
        <f>SUM(O34:O45)</f>
        <v>500.80779973999995</v>
      </c>
      <c r="P46" s="76"/>
      <c r="Q46" s="76">
        <f>SUM(Q34:Q45)</f>
        <v>528.01830959500001</v>
      </c>
      <c r="R46" s="76"/>
      <c r="S46" s="76">
        <f>SUM(S40:S45)</f>
        <v>0</v>
      </c>
      <c r="T46" s="76"/>
      <c r="U46" s="77">
        <f t="shared" si="9"/>
        <v>27.210509855000055</v>
      </c>
      <c r="V46" s="76"/>
      <c r="W46" s="76">
        <f>SUM(W34:W45)</f>
        <v>33683.374511916569</v>
      </c>
      <c r="X46" s="28"/>
    </row>
    <row r="47" spans="1:24" ht="15">
      <c r="A47" s="39">
        <f t="shared" si="4"/>
        <v>32</v>
      </c>
      <c r="B47" s="4"/>
      <c r="C47" s="24"/>
      <c r="D47" s="4"/>
      <c r="E47" s="25"/>
      <c r="F47" s="8"/>
      <c r="G47" s="32"/>
      <c r="H47" s="33"/>
      <c r="I47" s="33"/>
      <c r="J47" s="32"/>
      <c r="K47" s="33"/>
      <c r="L47" s="34"/>
      <c r="M47" s="32"/>
      <c r="N47" s="35"/>
      <c r="O47" s="32"/>
      <c r="P47" s="35"/>
      <c r="Q47" s="32"/>
      <c r="R47" s="35"/>
      <c r="S47" s="35"/>
      <c r="T47" s="35"/>
      <c r="U47" s="32"/>
      <c r="V47" s="35"/>
      <c r="W47" s="36"/>
      <c r="X47" s="35"/>
    </row>
    <row r="48" spans="1:24" ht="15">
      <c r="A48" s="39">
        <f t="shared" si="4"/>
        <v>33</v>
      </c>
      <c r="B48" s="1"/>
      <c r="C48" s="21"/>
      <c r="D48" s="1"/>
      <c r="E48" s="19"/>
      <c r="G48" s="30"/>
      <c r="H48" s="27"/>
      <c r="I48" s="27"/>
      <c r="J48" s="30"/>
      <c r="K48" s="27"/>
      <c r="L48" s="29"/>
      <c r="M48" s="30"/>
      <c r="N48" s="28"/>
      <c r="O48" s="30"/>
      <c r="P48" s="28"/>
      <c r="Q48" s="30"/>
      <c r="R48" s="28"/>
      <c r="S48" s="28"/>
      <c r="T48" s="28"/>
      <c r="U48" s="30"/>
      <c r="V48" s="28"/>
      <c r="W48" s="31"/>
      <c r="X48" s="28"/>
    </row>
    <row r="49" spans="1:24" ht="15">
      <c r="A49" s="39">
        <f t="shared" si="4"/>
        <v>34</v>
      </c>
      <c r="B49" s="11"/>
      <c r="C49" s="11" t="s">
        <v>1</v>
      </c>
      <c r="D49" s="11"/>
      <c r="E49" s="11" t="s">
        <v>2</v>
      </c>
      <c r="F49" s="1"/>
      <c r="G49" s="12"/>
      <c r="H49" s="12"/>
      <c r="I49" s="12"/>
      <c r="J49" s="12"/>
      <c r="K49" s="12"/>
      <c r="L49" s="12"/>
      <c r="M49" s="13"/>
      <c r="N49" s="14"/>
      <c r="O49" s="14"/>
      <c r="P49" s="14"/>
      <c r="Q49" s="14"/>
      <c r="R49" s="14"/>
      <c r="S49" s="13"/>
      <c r="T49" s="14"/>
      <c r="U49" s="12"/>
      <c r="V49" s="12"/>
      <c r="W49" s="12" t="s">
        <v>8</v>
      </c>
      <c r="X49" s="12"/>
    </row>
    <row r="50" spans="1:24" ht="15">
      <c r="A50" s="39">
        <f t="shared" si="4"/>
        <v>35</v>
      </c>
      <c r="B50" s="1"/>
      <c r="C50" s="26"/>
      <c r="D50" s="1"/>
      <c r="E50" s="26"/>
      <c r="F50" s="1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6" t="s">
        <v>109</v>
      </c>
      <c r="X50" s="15"/>
    </row>
    <row r="51" spans="1:24" ht="15">
      <c r="A51" s="39">
        <f t="shared" si="4"/>
        <v>36</v>
      </c>
      <c r="C51" s="23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</row>
    <row r="52" spans="1:24" ht="15">
      <c r="A52" s="39">
        <f t="shared" si="4"/>
        <v>37</v>
      </c>
      <c r="B52" s="1"/>
      <c r="C52" s="21">
        <f>+C34</f>
        <v>2022</v>
      </c>
      <c r="D52" s="1"/>
      <c r="E52" s="19">
        <f>+E34</f>
        <v>7</v>
      </c>
      <c r="G52" s="27"/>
      <c r="H52" s="27"/>
      <c r="I52" s="27"/>
      <c r="J52" s="27"/>
      <c r="K52" s="27"/>
      <c r="L52" s="27"/>
      <c r="M52" s="27"/>
      <c r="N52" s="28"/>
      <c r="O52" s="27"/>
      <c r="P52" s="28"/>
      <c r="Q52" s="27"/>
      <c r="R52" s="28"/>
      <c r="S52" s="28"/>
      <c r="T52" s="28"/>
      <c r="U52" s="27"/>
      <c r="V52" s="28"/>
      <c r="W52" s="27">
        <f t="shared" si="13" ref="W52:W63">+W16+W34</f>
        <v>-480316.92546476872</v>
      </c>
      <c r="X52" s="28"/>
    </row>
    <row r="53" spans="1:24" ht="15">
      <c r="A53" s="39">
        <f t="shared" si="4"/>
        <v>38</v>
      </c>
      <c r="B53" s="1"/>
      <c r="C53" s="21">
        <f t="shared" si="14" ref="C53:C63">+C35</f>
        <v>2022</v>
      </c>
      <c r="D53" s="1"/>
      <c r="E53" s="19">
        <f t="shared" si="15" ref="E53:E63">+E35</f>
        <v>8</v>
      </c>
      <c r="G53" s="27"/>
      <c r="H53" s="27"/>
      <c r="I53" s="27"/>
      <c r="J53" s="27"/>
      <c r="K53" s="27"/>
      <c r="L53" s="27"/>
      <c r="M53" s="27"/>
      <c r="N53" s="28"/>
      <c r="O53" s="27"/>
      <c r="P53" s="28"/>
      <c r="Q53" s="27"/>
      <c r="R53" s="28"/>
      <c r="S53" s="28"/>
      <c r="T53" s="28"/>
      <c r="U53" s="27"/>
      <c r="V53" s="28"/>
      <c r="W53" s="27">
        <f t="shared" si="13"/>
        <v>-492147.42787067068</v>
      </c>
      <c r="X53" s="28"/>
    </row>
    <row r="54" spans="1:24" ht="15">
      <c r="A54" s="39">
        <f t="shared" si="4"/>
        <v>39</v>
      </c>
      <c r="B54" s="1"/>
      <c r="C54" s="21">
        <f t="shared" si="14"/>
        <v>2022</v>
      </c>
      <c r="D54" s="1"/>
      <c r="E54" s="19">
        <f t="shared" si="15"/>
        <v>9</v>
      </c>
      <c r="G54" s="27"/>
      <c r="H54" s="27"/>
      <c r="I54" s="27"/>
      <c r="J54" s="27"/>
      <c r="K54" s="27"/>
      <c r="L54" s="27"/>
      <c r="M54" s="27"/>
      <c r="N54" s="28"/>
      <c r="O54" s="27"/>
      <c r="P54" s="28"/>
      <c r="Q54" s="27"/>
      <c r="R54" s="28"/>
      <c r="S54" s="28"/>
      <c r="T54" s="28"/>
      <c r="U54" s="27"/>
      <c r="V54" s="28"/>
      <c r="W54" s="27">
        <f t="shared" si="13"/>
        <v>54081.924414483561</v>
      </c>
      <c r="X54" s="28"/>
    </row>
    <row r="55" spans="1:24" ht="15">
      <c r="A55" s="39">
        <f t="shared" si="4"/>
        <v>40</v>
      </c>
      <c r="B55" s="1"/>
      <c r="C55" s="21">
        <f t="shared" si="14"/>
        <v>2022</v>
      </c>
      <c r="D55" s="1"/>
      <c r="E55" s="19">
        <f t="shared" si="15"/>
        <v>10</v>
      </c>
      <c r="G55" s="27"/>
      <c r="H55" s="27"/>
      <c r="I55" s="27"/>
      <c r="J55" s="27"/>
      <c r="K55" s="27"/>
      <c r="L55" s="27"/>
      <c r="M55" s="27"/>
      <c r="N55" s="28"/>
      <c r="O55" s="27"/>
      <c r="P55" s="28"/>
      <c r="Q55" s="27"/>
      <c r="R55" s="28"/>
      <c r="S55" s="28"/>
      <c r="T55" s="28"/>
      <c r="U55" s="27"/>
      <c r="V55" s="28"/>
      <c r="W55" s="27">
        <f t="shared" si="13"/>
        <v>-25125.763388384537</v>
      </c>
      <c r="X55" s="28"/>
    </row>
    <row r="56" spans="1:24" ht="15">
      <c r="A56" s="39">
        <f t="shared" si="4"/>
        <v>41</v>
      </c>
      <c r="B56" s="1"/>
      <c r="C56" s="21">
        <f t="shared" si="14"/>
        <v>2022</v>
      </c>
      <c r="D56" s="1"/>
      <c r="E56" s="19">
        <f t="shared" si="15"/>
        <v>11</v>
      </c>
      <c r="G56" s="27"/>
      <c r="H56" s="27"/>
      <c r="I56" s="27"/>
      <c r="J56" s="27"/>
      <c r="K56" s="27"/>
      <c r="L56" s="27"/>
      <c r="M56" s="27"/>
      <c r="N56" s="28"/>
      <c r="O56" s="27"/>
      <c r="P56" s="28"/>
      <c r="Q56" s="27"/>
      <c r="R56" s="28"/>
      <c r="S56" s="28"/>
      <c r="T56" s="28"/>
      <c r="U56" s="27"/>
      <c r="V56" s="28"/>
      <c r="W56" s="27">
        <f t="shared" si="13"/>
        <v>17433.763125423484</v>
      </c>
      <c r="X56" s="28"/>
    </row>
    <row r="57" spans="1:24" ht="15">
      <c r="A57" s="39">
        <f t="shared" si="4"/>
        <v>42</v>
      </c>
      <c r="B57" s="1"/>
      <c r="C57" s="21">
        <f t="shared" si="14"/>
        <v>2022</v>
      </c>
      <c r="D57" s="1"/>
      <c r="E57" s="19">
        <f t="shared" si="15"/>
        <v>12</v>
      </c>
      <c r="G57" s="30"/>
      <c r="H57" s="30"/>
      <c r="I57" s="30"/>
      <c r="J57" s="30"/>
      <c r="K57" s="30"/>
      <c r="L57" s="30"/>
      <c r="M57" s="30"/>
      <c r="N57" s="51"/>
      <c r="O57" s="30"/>
      <c r="P57" s="51"/>
      <c r="Q57" s="30"/>
      <c r="R57" s="51"/>
      <c r="S57" s="51"/>
      <c r="T57" s="51"/>
      <c r="U57" s="30"/>
      <c r="V57" s="51"/>
      <c r="W57" s="30">
        <f t="shared" si="13"/>
        <v>-8923.8311469383825</v>
      </c>
      <c r="X57" s="28"/>
    </row>
    <row r="58" spans="1:24" ht="15">
      <c r="A58" s="39">
        <f t="shared" si="4"/>
        <v>43</v>
      </c>
      <c r="B58" s="1"/>
      <c r="C58" s="21">
        <f t="shared" si="14"/>
        <v>2023</v>
      </c>
      <c r="D58" s="1"/>
      <c r="E58" s="19">
        <f t="shared" si="15"/>
        <v>1</v>
      </c>
      <c r="G58" s="27"/>
      <c r="H58" s="28"/>
      <c r="I58" s="28"/>
      <c r="J58" s="27"/>
      <c r="K58" s="28"/>
      <c r="L58" s="29"/>
      <c r="M58" s="27"/>
      <c r="N58" s="28"/>
      <c r="O58" s="27"/>
      <c r="P58" s="28"/>
      <c r="Q58" s="27"/>
      <c r="R58" s="28"/>
      <c r="S58" s="28"/>
      <c r="T58" s="28"/>
      <c r="U58" s="27"/>
      <c r="V58" s="28"/>
      <c r="W58" s="27">
        <f t="shared" si="13"/>
        <v>-18072.603416088212</v>
      </c>
      <c r="X58" s="28"/>
    </row>
    <row r="59" spans="1:24" ht="15">
      <c r="A59" s="39">
        <f t="shared" si="4"/>
        <v>44</v>
      </c>
      <c r="B59" s="1"/>
      <c r="C59" s="21">
        <f t="shared" si="14"/>
        <v>2023</v>
      </c>
      <c r="D59" s="1"/>
      <c r="E59" s="19">
        <f t="shared" si="15"/>
        <v>2</v>
      </c>
      <c r="G59" s="27"/>
      <c r="H59" s="27"/>
      <c r="I59" s="27"/>
      <c r="J59" s="27"/>
      <c r="K59" s="27"/>
      <c r="L59" s="27"/>
      <c r="M59" s="27"/>
      <c r="N59" s="28"/>
      <c r="O59" s="27"/>
      <c r="P59" s="28"/>
      <c r="Q59" s="27"/>
      <c r="R59" s="28"/>
      <c r="S59" s="28"/>
      <c r="T59" s="28"/>
      <c r="U59" s="27"/>
      <c r="V59" s="28"/>
      <c r="W59" s="27">
        <f t="shared" si="13"/>
        <v>4825.7014644194041</v>
      </c>
      <c r="X59" s="28"/>
    </row>
    <row r="60" spans="1:24" ht="15">
      <c r="A60" s="39">
        <f t="shared" si="4"/>
        <v>45</v>
      </c>
      <c r="B60" s="1"/>
      <c r="C60" s="21">
        <f t="shared" si="14"/>
        <v>2023</v>
      </c>
      <c r="D60" s="1"/>
      <c r="E60" s="19">
        <f t="shared" si="15"/>
        <v>3</v>
      </c>
      <c r="G60" s="27"/>
      <c r="H60" s="27"/>
      <c r="I60" s="27"/>
      <c r="J60" s="27"/>
      <c r="K60" s="27"/>
      <c r="L60" s="27"/>
      <c r="M60" s="27"/>
      <c r="N60" s="28"/>
      <c r="O60" s="27"/>
      <c r="P60" s="28"/>
      <c r="Q60" s="27"/>
      <c r="R60" s="28"/>
      <c r="S60" s="28"/>
      <c r="T60" s="28"/>
      <c r="U60" s="27"/>
      <c r="V60" s="28"/>
      <c r="W60" s="27">
        <f t="shared" si="13"/>
        <v>12108.933408233981</v>
      </c>
      <c r="X60" s="28"/>
    </row>
    <row r="61" spans="1:24" ht="15">
      <c r="A61" s="39">
        <f t="shared" si="4"/>
        <v>46</v>
      </c>
      <c r="B61" s="1"/>
      <c r="C61" s="21">
        <f t="shared" si="14"/>
        <v>2023</v>
      </c>
      <c r="D61" s="1"/>
      <c r="E61" s="19">
        <f t="shared" si="15"/>
        <v>4</v>
      </c>
      <c r="G61" s="27"/>
      <c r="H61" s="27"/>
      <c r="I61" s="27"/>
      <c r="J61" s="27"/>
      <c r="K61" s="27"/>
      <c r="L61" s="27"/>
      <c r="M61" s="27"/>
      <c r="N61" s="28"/>
      <c r="O61" s="27"/>
      <c r="P61" s="28"/>
      <c r="Q61" s="27"/>
      <c r="R61" s="28"/>
      <c r="S61" s="28"/>
      <c r="T61" s="28"/>
      <c r="U61" s="27"/>
      <c r="V61" s="28"/>
      <c r="W61" s="27">
        <f t="shared" si="13"/>
        <v>4085.5742406728123</v>
      </c>
      <c r="X61" s="28"/>
    </row>
    <row r="62" spans="1:24" ht="15">
      <c r="A62" s="39">
        <f t="shared" si="4"/>
        <v>47</v>
      </c>
      <c r="B62" s="1"/>
      <c r="C62" s="21">
        <f t="shared" si="14"/>
        <v>2023</v>
      </c>
      <c r="D62" s="1"/>
      <c r="E62" s="19">
        <f t="shared" si="15"/>
        <v>5</v>
      </c>
      <c r="G62" s="27"/>
      <c r="H62" s="27"/>
      <c r="I62" s="27"/>
      <c r="J62" s="27"/>
      <c r="K62" s="27"/>
      <c r="L62" s="27"/>
      <c r="M62" s="27"/>
      <c r="N62" s="28"/>
      <c r="O62" s="27"/>
      <c r="P62" s="28"/>
      <c r="Q62" s="27"/>
      <c r="R62" s="28"/>
      <c r="S62" s="28"/>
      <c r="T62" s="28"/>
      <c r="U62" s="27"/>
      <c r="V62" s="28"/>
      <c r="W62" s="27">
        <f t="shared" si="13"/>
        <v>62636.611396977241</v>
      </c>
      <c r="X62" s="28"/>
    </row>
    <row r="63" spans="1:24" ht="15">
      <c r="A63" s="39">
        <f t="shared" si="4"/>
        <v>48</v>
      </c>
      <c r="B63" s="1"/>
      <c r="C63" s="21">
        <f t="shared" si="14"/>
        <v>2023</v>
      </c>
      <c r="D63" s="1"/>
      <c r="E63" s="19">
        <f t="shared" si="15"/>
        <v>6</v>
      </c>
      <c r="G63" s="27"/>
      <c r="H63" s="27"/>
      <c r="I63" s="27"/>
      <c r="J63" s="27"/>
      <c r="K63" s="27"/>
      <c r="L63" s="27"/>
      <c r="M63" s="27"/>
      <c r="N63" s="28"/>
      <c r="O63" s="27"/>
      <c r="P63" s="28"/>
      <c r="Q63" s="27"/>
      <c r="R63" s="28"/>
      <c r="S63" s="28"/>
      <c r="T63" s="28"/>
      <c r="U63" s="27"/>
      <c r="V63" s="28"/>
      <c r="W63" s="27">
        <f t="shared" si="13"/>
        <v>68363.864201270029</v>
      </c>
      <c r="X63" s="28"/>
    </row>
    <row r="64" spans="1:25" ht="15">
      <c r="A64" s="39">
        <f t="shared" si="4"/>
        <v>49</v>
      </c>
      <c r="C64" s="37" t="s">
        <v>8</v>
      </c>
      <c r="G64" s="72"/>
      <c r="H64" s="72"/>
      <c r="I64" s="72"/>
      <c r="J64" s="72"/>
      <c r="K64" s="72"/>
      <c r="L64" s="72"/>
      <c r="M64" s="72"/>
      <c r="N64" s="74"/>
      <c r="O64" s="72"/>
      <c r="P64" s="74"/>
      <c r="Q64" s="72"/>
      <c r="R64" s="74"/>
      <c r="S64" s="74"/>
      <c r="T64" s="74"/>
      <c r="U64" s="72"/>
      <c r="V64" s="74"/>
      <c r="W64" s="76">
        <f>SUM(W52:W63)</f>
        <v>-801050.17903536989</v>
      </c>
      <c r="X64" s="28"/>
      <c r="Y64" s="64"/>
    </row>
    <row r="65" spans="3:24" ht="15">
      <c r="C65" s="23"/>
      <c r="G65" s="27"/>
      <c r="H65" s="27"/>
      <c r="I65" s="27"/>
      <c r="J65" s="27"/>
      <c r="K65" s="27"/>
      <c r="L65" s="27"/>
      <c r="M65" s="27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</row>
  </sheetData>
  <printOptions horizontalCentered="1"/>
  <pageMargins left="0.25" right="0" top="1.5" bottom="0.25" header="0.5" footer="0.5"/>
  <pageSetup orientation="landscape" scale="5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4">
    <tabColor rgb="FF00B0F0"/>
    <pageSetUpPr fitToPage="1"/>
  </sheetPr>
  <dimension ref="A1:P73"/>
  <sheetViews>
    <sheetView zoomScale="75" zoomScaleNormal="75" zoomScaleSheetLayoutView="70" workbookViewId="0" topLeftCell="A1">
      <selection pane="topLeft" activeCell="O3" sqref="O3"/>
    </sheetView>
  </sheetViews>
  <sheetFormatPr defaultRowHeight="12.75"/>
  <cols>
    <col min="1" max="1" width="5.85714285714286" bestFit="1" customWidth="1"/>
    <col min="2" max="2" width="2.71428571428571" customWidth="1"/>
    <col min="3" max="3" width="12.4285714285714" customWidth="1"/>
    <col min="4" max="4" width="2.71428571428571" customWidth="1"/>
    <col min="5" max="5" width="8" customWidth="1"/>
    <col min="6" max="6" width="2.71428571428571" customWidth="1"/>
    <col min="7" max="7" width="22.2857142857143" bestFit="1" customWidth="1"/>
    <col min="8" max="8" width="1.42857142857143" customWidth="1"/>
    <col min="9" max="9" width="1.14285714285714" customWidth="1"/>
    <col min="10" max="10" width="24.1428571428571" bestFit="1" customWidth="1"/>
    <col min="11" max="11" width="1.14285714285714" customWidth="1"/>
    <col min="12" max="12" width="16.8571428571429" hidden="1" customWidth="1"/>
    <col min="13" max="13" width="27.2857142857143" customWidth="1"/>
    <col min="14" max="14" width="1.14285714285714" customWidth="1"/>
    <col min="15" max="15" width="23" customWidth="1"/>
    <col min="16" max="16" width="1.14285714285714" customWidth="1"/>
  </cols>
  <sheetData>
    <row r="1" spans="1:16" ht="15.75">
      <c r="A1" s="1"/>
      <c r="B1" s="1"/>
      <c r="C1" s="1"/>
      <c r="D1" s="1"/>
      <c r="E1" s="1"/>
      <c r="F1" s="1"/>
      <c r="G1" s="2"/>
      <c r="H1" s="3"/>
      <c r="I1" s="3"/>
      <c r="J1" s="3"/>
      <c r="K1" s="3"/>
      <c r="L1" s="3"/>
      <c r="M1" s="3"/>
      <c r="N1" s="3"/>
      <c r="O1" s="84" t="s">
        <v>130</v>
      </c>
      <c r="P1" s="3"/>
    </row>
    <row r="2" spans="1:16" ht="15.75">
      <c r="A2" s="4"/>
      <c r="B2" s="4"/>
      <c r="C2" s="4"/>
      <c r="D2" s="4"/>
      <c r="E2" s="4"/>
      <c r="F2" s="4"/>
      <c r="G2" s="5"/>
      <c r="H2" s="6"/>
      <c r="I2" s="6"/>
      <c r="J2" s="6"/>
      <c r="K2" s="6"/>
      <c r="L2" s="6"/>
      <c r="M2" s="6"/>
      <c r="N2" s="6"/>
      <c r="O2" s="84" t="s">
        <v>131</v>
      </c>
      <c r="P2" s="6"/>
    </row>
    <row r="3" spans="1:16" ht="15.75">
      <c r="A3" s="4"/>
      <c r="B3" s="4"/>
      <c r="C3" s="4"/>
      <c r="D3" s="4"/>
      <c r="E3" s="4"/>
      <c r="F3" s="4"/>
      <c r="G3" s="5"/>
      <c r="H3" s="6"/>
      <c r="I3" s="6"/>
      <c r="J3" s="6"/>
      <c r="K3" s="6"/>
      <c r="L3" s="6"/>
      <c r="M3" s="6"/>
      <c r="N3" s="6"/>
      <c r="O3" s="6"/>
      <c r="P3" s="6"/>
    </row>
    <row r="4" spans="1:16" ht="15.75">
      <c r="A4" s="7" t="str">
        <f>+'Weather Adjustment'!A4</f>
        <v>ONCOR ELECTRIC DELIVERY COMPANY LLC</v>
      </c>
      <c r="B4" s="4"/>
      <c r="C4" s="4"/>
      <c r="D4" s="4"/>
      <c r="E4" s="4"/>
      <c r="F4" s="4"/>
      <c r="G4" s="5"/>
      <c r="H4" s="6"/>
      <c r="I4" s="6"/>
      <c r="J4" s="6"/>
      <c r="K4" s="6"/>
      <c r="L4" s="6"/>
      <c r="M4" s="6"/>
      <c r="N4" s="6"/>
      <c r="O4" s="6"/>
      <c r="P4" s="6"/>
    </row>
    <row r="5" spans="1:16" ht="15.75">
      <c r="A5" s="7" t="str">
        <f>+'Weather Adjustment'!A5</f>
        <v>DISTRIBUTION COST RECOVERY FACTOR</v>
      </c>
      <c r="B5" s="4"/>
      <c r="C5" s="4"/>
      <c r="D5" s="4"/>
      <c r="E5" s="4"/>
      <c r="F5" s="4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5.75">
      <c r="A6" s="9" t="str">
        <f>+'Weather Adjustment'!A6</f>
        <v>WEATHER ADJUSTMENTS</v>
      </c>
      <c r="B6" s="4"/>
      <c r="C6" s="4"/>
      <c r="D6" s="4"/>
      <c r="E6" s="4"/>
      <c r="F6" s="4"/>
      <c r="G6" s="6"/>
      <c r="H6" s="8"/>
      <c r="I6" s="6"/>
      <c r="J6" s="6"/>
      <c r="K6" s="6"/>
      <c r="L6" s="6"/>
      <c r="M6" s="6"/>
      <c r="N6" s="6"/>
      <c r="O6" s="6"/>
      <c r="P6" s="6"/>
    </row>
    <row r="7" spans="1:16" ht="15.75">
      <c r="A7" s="65" t="str">
        <f>+'Weather Adjustment'!A7</f>
        <v>AS OF JUNE 30, 2023</v>
      </c>
      <c r="B7" s="4"/>
      <c r="C7" s="38"/>
      <c r="D7" s="4"/>
      <c r="E7" s="4"/>
      <c r="F7" s="4"/>
      <c r="G7" s="6"/>
      <c r="H7" s="8"/>
      <c r="I7" s="6"/>
      <c r="J7" s="6"/>
      <c r="K7" s="6"/>
      <c r="L7" s="6"/>
      <c r="M7" s="6"/>
      <c r="N7" s="6"/>
      <c r="O7" s="6"/>
      <c r="P7" s="6"/>
    </row>
    <row r="8" spans="2:16" ht="15">
      <c r="B8" s="4"/>
      <c r="C8" s="4"/>
      <c r="D8" s="4"/>
      <c r="E8" s="4"/>
      <c r="F8" s="4"/>
      <c r="G8" s="6"/>
      <c r="H8" s="6"/>
      <c r="I8" s="6"/>
      <c r="J8" s="6"/>
      <c r="K8" s="6"/>
      <c r="L8" s="6"/>
      <c r="M8" s="6"/>
      <c r="N8" s="6"/>
      <c r="O8" s="20"/>
      <c r="P8" s="20"/>
    </row>
    <row r="9" spans="1:16" ht="15.75">
      <c r="A9" s="41" t="str">
        <f>+'Weather Adjustment'!A9</f>
        <v>SPONSOR: MATT TROXLE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42"/>
      <c r="P9" s="42"/>
    </row>
    <row r="10" spans="2:16" ht="15">
      <c r="B10" s="4"/>
      <c r="C10" s="4"/>
      <c r="D10" s="4"/>
      <c r="E10" s="4"/>
      <c r="F10" s="4"/>
      <c r="G10" s="6"/>
      <c r="H10" s="6"/>
      <c r="I10" s="6"/>
      <c r="J10" s="6"/>
      <c r="K10" s="6"/>
      <c r="L10" s="6"/>
      <c r="M10" s="6"/>
      <c r="N10" s="6"/>
      <c r="O10" s="20"/>
      <c r="P10" s="20"/>
    </row>
    <row r="11" spans="2:16" ht="15">
      <c r="B11" s="4"/>
      <c r="C11" s="110" t="s">
        <v>83</v>
      </c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</row>
    <row r="12" spans="1:16" ht="15">
      <c r="A12" s="1"/>
      <c r="B12" s="1"/>
      <c r="C12" s="1"/>
      <c r="D12" s="1"/>
      <c r="E12" s="1"/>
      <c r="F12" s="1"/>
      <c r="G12" s="10" t="s">
        <v>81</v>
      </c>
      <c r="H12" s="3"/>
      <c r="I12" s="3"/>
      <c r="J12" s="10" t="s">
        <v>81</v>
      </c>
      <c r="K12" s="3"/>
      <c r="L12" s="3"/>
      <c r="M12" s="10" t="s">
        <v>81</v>
      </c>
      <c r="N12" s="3"/>
      <c r="O12" s="10" t="s">
        <v>81</v>
      </c>
      <c r="P12" s="3"/>
    </row>
    <row r="13" spans="1:16" ht="15">
      <c r="A13" s="11" t="s">
        <v>0</v>
      </c>
      <c r="B13" s="11"/>
      <c r="C13" s="11" t="s">
        <v>1</v>
      </c>
      <c r="D13" s="11"/>
      <c r="E13" s="11" t="s">
        <v>2</v>
      </c>
      <c r="F13" s="1"/>
      <c r="G13" s="12" t="s">
        <v>43</v>
      </c>
      <c r="H13" s="12"/>
      <c r="I13" s="12"/>
      <c r="J13" s="12" t="s">
        <v>44</v>
      </c>
      <c r="K13" s="12"/>
      <c r="L13" s="12" t="s">
        <v>4</v>
      </c>
      <c r="M13" s="13" t="s">
        <v>47</v>
      </c>
      <c r="N13" s="14"/>
      <c r="O13" s="12" t="s">
        <v>37</v>
      </c>
      <c r="P13" s="14"/>
    </row>
    <row r="14" spans="1:16" ht="15">
      <c r="A14" s="1"/>
      <c r="B14" s="1"/>
      <c r="C14" s="1"/>
      <c r="D14" s="1"/>
      <c r="E14" s="1"/>
      <c r="F14" s="1"/>
      <c r="G14" s="16" t="s">
        <v>12</v>
      </c>
      <c r="H14" s="15"/>
      <c r="I14" s="15"/>
      <c r="J14" s="16" t="s">
        <v>15</v>
      </c>
      <c r="K14" s="15"/>
      <c r="L14" s="15"/>
      <c r="M14" s="16" t="s">
        <v>16</v>
      </c>
      <c r="N14" s="15"/>
      <c r="O14" s="16" t="s">
        <v>45</v>
      </c>
      <c r="P14" s="15"/>
    </row>
    <row r="15" spans="1:16" ht="15">
      <c r="A15" s="17"/>
      <c r="B15" s="1"/>
      <c r="C15" s="17"/>
      <c r="D15" s="1"/>
      <c r="E15" s="17"/>
      <c r="F15" s="1"/>
      <c r="G15" s="12"/>
      <c r="H15" s="3"/>
      <c r="I15" s="3"/>
      <c r="J15" s="3"/>
      <c r="K15" s="3"/>
      <c r="L15" s="3"/>
      <c r="M15" s="14"/>
      <c r="N15" s="3"/>
      <c r="O15" s="3"/>
      <c r="P15" s="3"/>
    </row>
    <row r="16" spans="1:16" ht="15">
      <c r="A16" s="39">
        <v>1</v>
      </c>
      <c r="B16" s="1"/>
      <c r="C16" s="62">
        <f>+'Weather Adjustment'!C16</f>
        <v>2022</v>
      </c>
      <c r="D16" s="1"/>
      <c r="E16" s="19">
        <f>+'Weather Adjustment'!E16</f>
        <v>7</v>
      </c>
      <c r="F16" s="1"/>
      <c r="G16" s="20">
        <v>1773563289</v>
      </c>
      <c r="H16" s="3"/>
      <c r="I16" s="20"/>
      <c r="J16" s="20">
        <v>3008717522</v>
      </c>
      <c r="K16" s="20"/>
      <c r="L16" s="20" t="e">
        <f>SUM(#REF!,J16)</f>
        <v>#REF!</v>
      </c>
      <c r="M16" s="20">
        <f t="shared" si="0" ref="M16:M27">SUM(G16,J16)</f>
        <v>4782280811</v>
      </c>
      <c r="N16" s="20"/>
      <c r="O16" s="43">
        <f t="shared" si="1" ref="O16:O27">+G16/M16</f>
        <v>0.37086138583090411</v>
      </c>
      <c r="P16" s="20"/>
    </row>
    <row r="17" spans="1:16" ht="15">
      <c r="A17" s="39">
        <f>+A16+1</f>
        <v>2</v>
      </c>
      <c r="B17" s="1"/>
      <c r="C17" s="62">
        <f>+'Weather Adjustment'!C17</f>
        <v>2022</v>
      </c>
      <c r="D17" s="1"/>
      <c r="E17" s="19">
        <f>+'Weather Adjustment'!E17</f>
        <v>8</v>
      </c>
      <c r="F17" s="1"/>
      <c r="G17" s="20">
        <v>1872533930</v>
      </c>
      <c r="H17" s="3"/>
      <c r="I17" s="20"/>
      <c r="J17" s="20">
        <v>3198679312</v>
      </c>
      <c r="K17" s="20"/>
      <c r="L17" s="20" t="e">
        <f>SUM(#REF!,J17)</f>
        <v>#REF!</v>
      </c>
      <c r="M17" s="20">
        <f t="shared" si="0"/>
        <v>5071213242</v>
      </c>
      <c r="N17" s="20"/>
      <c r="O17" s="43">
        <f t="shared" si="1"/>
        <v>0.36924772054379329</v>
      </c>
      <c r="P17" s="20"/>
    </row>
    <row r="18" spans="1:16" ht="15">
      <c r="A18" s="39">
        <f t="shared" si="2" ref="A18:A46">+A17+1</f>
        <v>3</v>
      </c>
      <c r="B18" s="1"/>
      <c r="C18" s="62">
        <f>+'Weather Adjustment'!C18</f>
        <v>2022</v>
      </c>
      <c r="D18" s="1"/>
      <c r="E18" s="19">
        <f>+'Weather Adjustment'!E18</f>
        <v>9</v>
      </c>
      <c r="F18" s="1"/>
      <c r="G18" s="20">
        <v>1757323876</v>
      </c>
      <c r="H18" s="3"/>
      <c r="I18" s="20"/>
      <c r="J18" s="20">
        <v>2853855931</v>
      </c>
      <c r="K18" s="20"/>
      <c r="L18" s="20" t="e">
        <f>SUM(#REF!,J18)</f>
        <v>#REF!</v>
      </c>
      <c r="M18" s="20">
        <f t="shared" si="0"/>
        <v>4611179807</v>
      </c>
      <c r="N18" s="20"/>
      <c r="O18" s="43">
        <f t="shared" si="1"/>
        <v>0.38110070514541527</v>
      </c>
      <c r="P18" s="20"/>
    </row>
    <row r="19" spans="1:16" ht="15">
      <c r="A19" s="39">
        <f t="shared" si="2"/>
        <v>4</v>
      </c>
      <c r="B19" s="1"/>
      <c r="C19" s="62">
        <f>+'Weather Adjustment'!C19</f>
        <v>2022</v>
      </c>
      <c r="D19" s="1"/>
      <c r="E19" s="19">
        <f>+'Weather Adjustment'!E19</f>
        <v>10</v>
      </c>
      <c r="F19" s="1"/>
      <c r="G19" s="20">
        <v>1609438705</v>
      </c>
      <c r="H19" s="3"/>
      <c r="I19" s="20"/>
      <c r="J19" s="20">
        <v>2484814929</v>
      </c>
      <c r="K19" s="20"/>
      <c r="L19" s="20" t="e">
        <f>SUM(#REF!,J19)</f>
        <v>#REF!</v>
      </c>
      <c r="M19" s="20">
        <f t="shared" si="0"/>
        <v>4094253634</v>
      </c>
      <c r="N19" s="20"/>
      <c r="O19" s="43">
        <f t="shared" si="1"/>
        <v>0.39309697172512786</v>
      </c>
      <c r="P19" s="20"/>
    </row>
    <row r="20" spans="1:16" ht="15">
      <c r="A20" s="39">
        <f t="shared" si="2"/>
        <v>5</v>
      </c>
      <c r="B20" s="1"/>
      <c r="C20" s="62">
        <f>+'Weather Adjustment'!C20</f>
        <v>2022</v>
      </c>
      <c r="D20" s="1"/>
      <c r="E20" s="19">
        <f>+'Weather Adjustment'!E20</f>
        <v>11</v>
      </c>
      <c r="F20" s="1"/>
      <c r="G20" s="20">
        <v>1446492871</v>
      </c>
      <c r="H20" s="3"/>
      <c r="I20" s="20"/>
      <c r="J20" s="20">
        <v>2035197876</v>
      </c>
      <c r="K20" s="20"/>
      <c r="L20" s="20" t="e">
        <f>SUM(#REF!,J20)</f>
        <v>#REF!</v>
      </c>
      <c r="M20" s="20">
        <f t="shared" si="0"/>
        <v>3481690747</v>
      </c>
      <c r="N20" s="20"/>
      <c r="O20" s="43">
        <f t="shared" si="1"/>
        <v>0.41545702249585809</v>
      </c>
      <c r="P20" s="20"/>
    </row>
    <row r="21" spans="1:16" ht="15">
      <c r="A21" s="39">
        <f t="shared" si="2"/>
        <v>6</v>
      </c>
      <c r="B21" s="1"/>
      <c r="C21" s="62">
        <f>+'Weather Adjustment'!C21</f>
        <v>2022</v>
      </c>
      <c r="D21" s="1"/>
      <c r="E21" s="19">
        <f>+'Weather Adjustment'!E21</f>
        <v>12</v>
      </c>
      <c r="F21" s="1"/>
      <c r="G21" s="20">
        <v>1462932593</v>
      </c>
      <c r="H21" s="3"/>
      <c r="I21" s="20"/>
      <c r="J21" s="20">
        <v>2011005332</v>
      </c>
      <c r="K21" s="20"/>
      <c r="L21" s="20" t="e">
        <f>SUM(#REF!,J21)</f>
        <v>#REF!</v>
      </c>
      <c r="M21" s="20">
        <f t="shared" si="0"/>
        <v>3473937925</v>
      </c>
      <c r="N21" s="20"/>
      <c r="O21" s="43">
        <f t="shared" si="1"/>
        <v>0.42111650368651882</v>
      </c>
      <c r="P21" s="20"/>
    </row>
    <row r="22" spans="1:16" ht="15">
      <c r="A22" s="39">
        <f t="shared" si="2"/>
        <v>7</v>
      </c>
      <c r="B22" s="1"/>
      <c r="C22" s="62">
        <f>+'Weather Adjustment'!C22</f>
        <v>2023</v>
      </c>
      <c r="D22" s="1"/>
      <c r="E22" s="19">
        <f>+'Weather Adjustment'!E22</f>
        <v>1</v>
      </c>
      <c r="F22" s="1"/>
      <c r="G22" s="20">
        <v>1472682223</v>
      </c>
      <c r="H22" s="3"/>
      <c r="I22" s="20"/>
      <c r="J22" s="20">
        <v>2092098516</v>
      </c>
      <c r="K22" s="20"/>
      <c r="L22" s="20" t="e">
        <f>SUM(#REF!,J22)</f>
        <v>#REF!</v>
      </c>
      <c r="M22" s="20">
        <f t="shared" si="0"/>
        <v>3564780739</v>
      </c>
      <c r="N22" s="20"/>
      <c r="O22" s="43">
        <f t="shared" si="1"/>
        <v>0.41312000115135272</v>
      </c>
      <c r="P22" s="20"/>
    </row>
    <row r="23" spans="1:16" ht="15">
      <c r="A23" s="39">
        <f t="shared" si="2"/>
        <v>8</v>
      </c>
      <c r="B23" s="1"/>
      <c r="C23" s="62">
        <f>+'Weather Adjustment'!C23</f>
        <v>2023</v>
      </c>
      <c r="D23" s="1"/>
      <c r="E23" s="19">
        <f>+'Weather Adjustment'!E23</f>
        <v>2</v>
      </c>
      <c r="F23" s="1"/>
      <c r="G23" s="20">
        <v>1471313746</v>
      </c>
      <c r="H23" s="3"/>
      <c r="I23" s="20"/>
      <c r="J23" s="20">
        <v>2064412253</v>
      </c>
      <c r="K23" s="20"/>
      <c r="L23" s="20" t="e">
        <f>SUM(#REF!,J23)</f>
        <v>#REF!</v>
      </c>
      <c r="M23" s="20">
        <f t="shared" si="0"/>
        <v>3535725999</v>
      </c>
      <c r="N23" s="20"/>
      <c r="O23" s="43">
        <f t="shared" si="1"/>
        <v>0.41612776171460336</v>
      </c>
      <c r="P23" s="20"/>
    </row>
    <row r="24" spans="1:16" ht="15">
      <c r="A24" s="39">
        <f t="shared" si="2"/>
        <v>9</v>
      </c>
      <c r="B24" s="1"/>
      <c r="C24" s="62">
        <f>+'Weather Adjustment'!C24</f>
        <v>2023</v>
      </c>
      <c r="D24" s="1"/>
      <c r="E24" s="19">
        <f>+'Weather Adjustment'!E24</f>
        <v>3</v>
      </c>
      <c r="F24" s="1"/>
      <c r="G24" s="20">
        <v>1437109500</v>
      </c>
      <c r="H24" s="3"/>
      <c r="I24" s="20"/>
      <c r="J24" s="20">
        <v>2018783928</v>
      </c>
      <c r="K24" s="20"/>
      <c r="L24" s="20" t="e">
        <f>SUM(#REF!,J24)</f>
        <v>#REF!</v>
      </c>
      <c r="M24" s="20">
        <f t="shared" si="0"/>
        <v>3455893428</v>
      </c>
      <c r="N24" s="20"/>
      <c r="O24" s="43">
        <f t="shared" si="1"/>
        <v>0.41584311841227301</v>
      </c>
      <c r="P24" s="20"/>
    </row>
    <row r="25" spans="1:16" ht="15">
      <c r="A25" s="39">
        <f t="shared" si="2"/>
        <v>10</v>
      </c>
      <c r="B25" s="1"/>
      <c r="C25" s="62">
        <f>+'Weather Adjustment'!C25</f>
        <v>2023</v>
      </c>
      <c r="D25" s="1"/>
      <c r="E25" s="19">
        <f>+'Weather Adjustment'!E25</f>
        <v>4</v>
      </c>
      <c r="F25" s="1"/>
      <c r="G25" s="20">
        <v>1454123217</v>
      </c>
      <c r="H25" s="3"/>
      <c r="I25" s="20"/>
      <c r="J25" s="20">
        <v>1986919388</v>
      </c>
      <c r="K25" s="20"/>
      <c r="L25" s="20" t="e">
        <f>SUM(#REF!,J25)</f>
        <v>#REF!</v>
      </c>
      <c r="M25" s="20">
        <f t="shared" si="0"/>
        <v>3441042605</v>
      </c>
      <c r="N25" s="20"/>
      <c r="O25" s="43">
        <f t="shared" si="1"/>
        <v>0.42258216009505062</v>
      </c>
      <c r="P25" s="20"/>
    </row>
    <row r="26" spans="1:16" ht="15">
      <c r="A26" s="39">
        <f t="shared" si="2"/>
        <v>11</v>
      </c>
      <c r="B26" s="1"/>
      <c r="C26" s="62">
        <f>+'Weather Adjustment'!C26</f>
        <v>2023</v>
      </c>
      <c r="D26" s="1"/>
      <c r="E26" s="19">
        <f>+'Weather Adjustment'!E26</f>
        <v>5</v>
      </c>
      <c r="F26" s="1"/>
      <c r="G26" s="20">
        <v>1479311370</v>
      </c>
      <c r="H26" s="3"/>
      <c r="I26" s="20"/>
      <c r="J26" s="20">
        <v>2025044822</v>
      </c>
      <c r="K26" s="20"/>
      <c r="L26" s="20" t="e">
        <f>SUM(#REF!,J26)</f>
        <v>#REF!</v>
      </c>
      <c r="M26" s="20">
        <f t="shared" si="0"/>
        <v>3504356192</v>
      </c>
      <c r="N26" s="20"/>
      <c r="O26" s="43">
        <f t="shared" si="1"/>
        <v>0.42213499112250058</v>
      </c>
      <c r="P26" s="20"/>
    </row>
    <row r="27" spans="1:16" ht="15">
      <c r="A27" s="39">
        <f t="shared" si="2"/>
        <v>12</v>
      </c>
      <c r="B27" s="1"/>
      <c r="C27" s="62">
        <f>+'Weather Adjustment'!C27</f>
        <v>2023</v>
      </c>
      <c r="D27" s="1"/>
      <c r="E27" s="19">
        <f>+'Weather Adjustment'!E27</f>
        <v>6</v>
      </c>
      <c r="F27" s="1"/>
      <c r="G27" s="20">
        <v>1612109376</v>
      </c>
      <c r="H27" s="3"/>
      <c r="I27" s="20"/>
      <c r="J27" s="20">
        <v>2414249083</v>
      </c>
      <c r="K27" s="59"/>
      <c r="L27" s="59" t="e">
        <f>SUM(#REF!,J27)</f>
        <v>#REF!</v>
      </c>
      <c r="M27" s="59">
        <f t="shared" si="0"/>
        <v>4026358459</v>
      </c>
      <c r="N27" s="69"/>
      <c r="O27" s="66">
        <f t="shared" si="1"/>
        <v>0.40038893516708618</v>
      </c>
      <c r="P27" s="69"/>
    </row>
    <row r="28" spans="1:16" ht="15">
      <c r="A28" s="39">
        <f t="shared" si="2"/>
        <v>13</v>
      </c>
      <c r="B28" s="1"/>
      <c r="C28" s="1" t="s">
        <v>8</v>
      </c>
      <c r="D28" s="1"/>
      <c r="E28" s="1"/>
      <c r="F28" s="1"/>
      <c r="G28" s="76">
        <f>SUM(G16:G27)</f>
        <v>18848934696</v>
      </c>
      <c r="H28" s="76"/>
      <c r="I28" s="76"/>
      <c r="J28" s="76">
        <f>SUM(J16:J27)</f>
        <v>28193778892</v>
      </c>
      <c r="K28" s="76"/>
      <c r="L28" s="76" t="e">
        <f>SUM(L22:L27)</f>
        <v>#REF!</v>
      </c>
      <c r="M28" s="76">
        <f>SUM(M16:M27)</f>
        <v>47042713588</v>
      </c>
      <c r="N28" s="14"/>
      <c r="O28" s="14"/>
      <c r="P28" s="14"/>
    </row>
    <row r="29" spans="1:16" ht="15">
      <c r="A29" s="39">
        <f t="shared" si="2"/>
        <v>14</v>
      </c>
      <c r="B29" s="1"/>
      <c r="C29" s="1"/>
      <c r="D29" s="1"/>
      <c r="E29" s="1"/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15">
      <c r="A30" s="39">
        <f t="shared" si="2"/>
        <v>15</v>
      </c>
      <c r="B30" s="1"/>
      <c r="C30" s="1"/>
      <c r="D30" s="1"/>
      <c r="E30" s="1"/>
      <c r="F30" s="1"/>
      <c r="G30" s="10" t="s">
        <v>81</v>
      </c>
      <c r="H30" s="3"/>
      <c r="I30" s="3"/>
      <c r="J30" s="10" t="s">
        <v>81</v>
      </c>
      <c r="K30" s="3"/>
      <c r="L30" s="3"/>
      <c r="M30" s="10" t="s">
        <v>81</v>
      </c>
      <c r="N30" s="3"/>
      <c r="O30" s="3"/>
      <c r="P30" s="3"/>
    </row>
    <row r="31" spans="1:16" ht="15">
      <c r="A31" s="39">
        <f t="shared" si="2"/>
        <v>16</v>
      </c>
      <c r="B31" s="11"/>
      <c r="C31" s="11" t="s">
        <v>1</v>
      </c>
      <c r="D31" s="11"/>
      <c r="E31" s="11" t="s">
        <v>2</v>
      </c>
      <c r="F31" s="1"/>
      <c r="G31" s="12" t="s">
        <v>85</v>
      </c>
      <c r="H31" s="12"/>
      <c r="I31" s="12"/>
      <c r="J31" s="12" t="s">
        <v>49</v>
      </c>
      <c r="K31" s="12"/>
      <c r="L31" s="12" t="s">
        <v>4</v>
      </c>
      <c r="M31" s="12" t="s">
        <v>50</v>
      </c>
      <c r="N31" s="14"/>
      <c r="O31" s="14"/>
      <c r="P31" s="14"/>
    </row>
    <row r="32" spans="1:16" ht="15">
      <c r="A32" s="39">
        <f t="shared" si="2"/>
        <v>17</v>
      </c>
      <c r="B32" s="1"/>
      <c r="C32" s="1"/>
      <c r="D32" s="1"/>
      <c r="E32" s="1"/>
      <c r="F32" s="1"/>
      <c r="G32" s="16" t="s">
        <v>23</v>
      </c>
      <c r="H32" s="15"/>
      <c r="I32" s="15"/>
      <c r="J32" s="16" t="s">
        <v>84</v>
      </c>
      <c r="K32" s="15"/>
      <c r="L32" s="15"/>
      <c r="M32" s="16" t="s">
        <v>113</v>
      </c>
      <c r="N32" s="14"/>
      <c r="O32" s="12"/>
      <c r="P32" s="14"/>
    </row>
    <row r="33" spans="1:16" ht="15">
      <c r="A33" s="39">
        <f t="shared" si="2"/>
        <v>18</v>
      </c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5">
      <c r="A34" s="39">
        <f t="shared" si="2"/>
        <v>19</v>
      </c>
      <c r="B34" s="1"/>
      <c r="C34" s="18">
        <f t="shared" si="3" ref="C34:C45">+C16</f>
        <v>2022</v>
      </c>
      <c r="D34" s="1"/>
      <c r="E34" s="19">
        <f>+E16</f>
        <v>7</v>
      </c>
      <c r="G34" s="27">
        <f>+SecGT10!W52</f>
        <v>-480316.92546476872</v>
      </c>
      <c r="H34" s="27"/>
      <c r="I34" s="27"/>
      <c r="J34" s="27">
        <f>+G34*O16</f>
        <v>-178131.00061590321</v>
      </c>
      <c r="K34" s="27"/>
      <c r="L34" s="29"/>
      <c r="M34" s="20">
        <f>+G34-J34</f>
        <v>-302185.92484886548</v>
      </c>
      <c r="N34" s="28"/>
      <c r="O34" s="20"/>
      <c r="P34" s="20"/>
    </row>
    <row r="35" spans="1:16" ht="15">
      <c r="A35" s="39">
        <f t="shared" si="2"/>
        <v>20</v>
      </c>
      <c r="B35" s="1"/>
      <c r="C35" s="18">
        <f t="shared" si="3"/>
        <v>2022</v>
      </c>
      <c r="D35" s="1"/>
      <c r="E35" s="19">
        <f t="shared" si="4" ref="E35:E45">+E17</f>
        <v>8</v>
      </c>
      <c r="G35" s="27">
        <f>+SecGT10!W53</f>
        <v>-492147.42787067068</v>
      </c>
      <c r="H35" s="27"/>
      <c r="I35" s="27"/>
      <c r="J35" s="27">
        <f t="shared" si="5" ref="J35:J45">+G35*O17</f>
        <v>-181724.31591273609</v>
      </c>
      <c r="K35" s="27"/>
      <c r="L35" s="29"/>
      <c r="M35" s="20">
        <f t="shared" si="6" ref="M35:M45">+G35-J35</f>
        <v>-310423.11195793457</v>
      </c>
      <c r="N35" s="28"/>
      <c r="O35" s="20"/>
      <c r="P35" s="20"/>
    </row>
    <row r="36" spans="1:16" ht="15">
      <c r="A36" s="39">
        <f t="shared" si="2"/>
        <v>21</v>
      </c>
      <c r="B36" s="1"/>
      <c r="C36" s="18">
        <f t="shared" si="3"/>
        <v>2022</v>
      </c>
      <c r="D36" s="1"/>
      <c r="E36" s="19">
        <f t="shared" si="4"/>
        <v>9</v>
      </c>
      <c r="G36" s="27">
        <f>+SecGT10!W54</f>
        <v>54081.924414483561</v>
      </c>
      <c r="H36" s="27"/>
      <c r="I36" s="27"/>
      <c r="J36" s="27">
        <f t="shared" si="5"/>
        <v>20610.659529980734</v>
      </c>
      <c r="K36" s="27"/>
      <c r="L36" s="29"/>
      <c r="M36" s="20">
        <f t="shared" si="6"/>
        <v>33471.264884502831</v>
      </c>
      <c r="N36" s="28"/>
      <c r="O36" s="20"/>
      <c r="P36" s="20"/>
    </row>
    <row r="37" spans="1:16" ht="15">
      <c r="A37" s="39">
        <f t="shared" si="2"/>
        <v>22</v>
      </c>
      <c r="B37" s="1"/>
      <c r="C37" s="18">
        <f t="shared" si="3"/>
        <v>2022</v>
      </c>
      <c r="D37" s="1"/>
      <c r="E37" s="19">
        <f t="shared" si="4"/>
        <v>10</v>
      </c>
      <c r="G37" s="27">
        <f>+SecGT10!W55</f>
        <v>-25125.763388384537</v>
      </c>
      <c r="H37" s="27"/>
      <c r="I37" s="27"/>
      <c r="J37" s="27">
        <f t="shared" si="5"/>
        <v>-9876.8615002560491</v>
      </c>
      <c r="K37" s="27"/>
      <c r="L37" s="29"/>
      <c r="M37" s="20">
        <f t="shared" si="6"/>
        <v>-15248.901888128488</v>
      </c>
      <c r="N37" s="28"/>
      <c r="O37" s="20"/>
      <c r="P37" s="20"/>
    </row>
    <row r="38" spans="1:16" ht="15">
      <c r="A38" s="39">
        <f t="shared" si="2"/>
        <v>23</v>
      </c>
      <c r="B38" s="1"/>
      <c r="C38" s="18">
        <f t="shared" si="3"/>
        <v>2022</v>
      </c>
      <c r="D38" s="1"/>
      <c r="E38" s="19">
        <f t="shared" si="4"/>
        <v>11</v>
      </c>
      <c r="G38" s="27">
        <f>+SecGT10!W56</f>
        <v>17433.763125423484</v>
      </c>
      <c r="H38" s="27"/>
      <c r="I38" s="27"/>
      <c r="J38" s="27">
        <f t="shared" si="5"/>
        <v>7242.9793189865259</v>
      </c>
      <c r="K38" s="27"/>
      <c r="L38" s="29"/>
      <c r="M38" s="20">
        <f t="shared" si="6"/>
        <v>10190.783806436957</v>
      </c>
      <c r="N38" s="28"/>
      <c r="O38" s="20"/>
      <c r="P38" s="20"/>
    </row>
    <row r="39" spans="1:16" ht="15">
      <c r="A39" s="39">
        <f t="shared" si="2"/>
        <v>24</v>
      </c>
      <c r="B39" s="1"/>
      <c r="C39" s="18">
        <f t="shared" si="3"/>
        <v>2022</v>
      </c>
      <c r="D39" s="1"/>
      <c r="E39" s="19">
        <f t="shared" si="4"/>
        <v>12</v>
      </c>
      <c r="G39" s="27">
        <f>+SecGT10!W57</f>
        <v>-8923.8311469383825</v>
      </c>
      <c r="H39" s="30"/>
      <c r="I39" s="30"/>
      <c r="J39" s="27">
        <f>+G39*O21</f>
        <v>-3757.972572087549</v>
      </c>
      <c r="K39" s="30"/>
      <c r="L39" s="45"/>
      <c r="M39" s="20">
        <f t="shared" si="6"/>
        <v>-5165.858574850834</v>
      </c>
      <c r="N39" s="51"/>
      <c r="O39" s="20"/>
      <c r="P39" s="20"/>
    </row>
    <row r="40" spans="1:16" ht="15">
      <c r="A40" s="39">
        <f t="shared" si="2"/>
        <v>25</v>
      </c>
      <c r="B40" s="1"/>
      <c r="C40" s="18">
        <f t="shared" si="3"/>
        <v>2023</v>
      </c>
      <c r="D40" s="1"/>
      <c r="E40" s="19">
        <f t="shared" si="4"/>
        <v>1</v>
      </c>
      <c r="F40" s="23"/>
      <c r="G40" s="27">
        <f>+SecGT10!W58</f>
        <v>-18072.603416088212</v>
      </c>
      <c r="H40" s="28"/>
      <c r="I40" s="28"/>
      <c r="J40" s="27">
        <f t="shared" si="5"/>
        <v>-7466.1539440623028</v>
      </c>
      <c r="K40" s="3"/>
      <c r="L40" s="3"/>
      <c r="M40" s="20">
        <f t="shared" si="6"/>
        <v>-10606.44947202591</v>
      </c>
      <c r="N40" s="3"/>
      <c r="O40" s="20"/>
      <c r="P40" s="20"/>
    </row>
    <row r="41" spans="1:16" ht="15">
      <c r="A41" s="39">
        <f t="shared" si="2"/>
        <v>26</v>
      </c>
      <c r="B41" s="1"/>
      <c r="C41" s="18">
        <f t="shared" si="3"/>
        <v>2023</v>
      </c>
      <c r="D41" s="1"/>
      <c r="E41" s="19">
        <f t="shared" si="4"/>
        <v>2</v>
      </c>
      <c r="G41" s="27">
        <f>+SecGT10!W59</f>
        <v>4825.7014644194041</v>
      </c>
      <c r="H41" s="27"/>
      <c r="I41" s="27"/>
      <c r="J41" s="27">
        <f t="shared" si="5"/>
        <v>2008.1083490917304</v>
      </c>
      <c r="K41" s="27"/>
      <c r="L41" s="29"/>
      <c r="M41" s="20">
        <f t="shared" si="6"/>
        <v>2817.5931153276738</v>
      </c>
      <c r="N41" s="3"/>
      <c r="O41" s="20"/>
      <c r="P41" s="20"/>
    </row>
    <row r="42" spans="1:16" ht="15">
      <c r="A42" s="39">
        <f t="shared" si="2"/>
        <v>27</v>
      </c>
      <c r="B42" s="1"/>
      <c r="C42" s="18">
        <f t="shared" si="3"/>
        <v>2023</v>
      </c>
      <c r="D42" s="1"/>
      <c r="E42" s="19">
        <f t="shared" si="4"/>
        <v>3</v>
      </c>
      <c r="G42" s="27">
        <f>+SecGT10!W60</f>
        <v>12108.933408233981</v>
      </c>
      <c r="H42" s="27"/>
      <c r="I42" s="27"/>
      <c r="J42" s="27">
        <f t="shared" si="5"/>
        <v>5035.4166291265719</v>
      </c>
      <c r="K42" s="27"/>
      <c r="L42" s="29"/>
      <c r="M42" s="20">
        <f t="shared" si="6"/>
        <v>7073.5167791074091</v>
      </c>
      <c r="N42" s="3"/>
      <c r="O42" s="20"/>
      <c r="P42" s="20"/>
    </row>
    <row r="43" spans="1:16" ht="15">
      <c r="A43" s="39">
        <f t="shared" si="2"/>
        <v>28</v>
      </c>
      <c r="B43" s="1"/>
      <c r="C43" s="18">
        <f t="shared" si="3"/>
        <v>2023</v>
      </c>
      <c r="D43" s="1"/>
      <c r="E43" s="19">
        <f t="shared" si="4"/>
        <v>4</v>
      </c>
      <c r="G43" s="27">
        <f>+SecGT10!W61</f>
        <v>4085.5742406728123</v>
      </c>
      <c r="H43" s="27"/>
      <c r="I43" s="27"/>
      <c r="J43" s="27">
        <f t="shared" si="5"/>
        <v>1726.4907878522133</v>
      </c>
      <c r="K43" s="27"/>
      <c r="L43" s="29"/>
      <c r="M43" s="20">
        <f t="shared" si="6"/>
        <v>2359.0834528205987</v>
      </c>
      <c r="N43" s="3"/>
      <c r="O43" s="20"/>
      <c r="P43" s="20"/>
    </row>
    <row r="44" spans="1:16" ht="15">
      <c r="A44" s="39">
        <f t="shared" si="2"/>
        <v>29</v>
      </c>
      <c r="B44" s="1"/>
      <c r="C44" s="18">
        <f t="shared" si="3"/>
        <v>2023</v>
      </c>
      <c r="D44" s="1"/>
      <c r="E44" s="19">
        <f t="shared" si="4"/>
        <v>5</v>
      </c>
      <c r="G44" s="27">
        <f>+SecGT10!W62</f>
        <v>62636.611396977241</v>
      </c>
      <c r="H44" s="27"/>
      <c r="I44" s="27"/>
      <c r="J44" s="27">
        <f>+G44*O26</f>
        <v>26441.105396006507</v>
      </c>
      <c r="K44" s="27"/>
      <c r="L44" s="29"/>
      <c r="M44" s="20">
        <f t="shared" si="6"/>
        <v>36195.506000970738</v>
      </c>
      <c r="N44" s="28"/>
      <c r="O44" s="20"/>
      <c r="P44" s="20"/>
    </row>
    <row r="45" spans="1:16" ht="15">
      <c r="A45" s="39">
        <f t="shared" si="2"/>
        <v>30</v>
      </c>
      <c r="B45" s="1"/>
      <c r="C45" s="18">
        <f t="shared" si="3"/>
        <v>2023</v>
      </c>
      <c r="D45" s="1"/>
      <c r="E45" s="19">
        <f t="shared" si="4"/>
        <v>6</v>
      </c>
      <c r="G45" s="40">
        <f>+SecGT10!W63</f>
        <v>68363.864201270029</v>
      </c>
      <c r="H45" s="40"/>
      <c r="I45" s="40"/>
      <c r="J45" s="40">
        <f t="shared" si="5"/>
        <v>27372.134791453791</v>
      </c>
      <c r="K45" s="40"/>
      <c r="L45" s="45"/>
      <c r="M45" s="20">
        <f t="shared" si="6"/>
        <v>40991.729409816238</v>
      </c>
      <c r="N45" s="28"/>
      <c r="O45" s="59"/>
      <c r="P45" s="59"/>
    </row>
    <row r="46" spans="1:16" ht="15">
      <c r="A46" s="39">
        <f t="shared" si="2"/>
        <v>31</v>
      </c>
      <c r="B46" s="1"/>
      <c r="C46" s="1" t="s">
        <v>8</v>
      </c>
      <c r="D46" s="1"/>
      <c r="E46" s="19"/>
      <c r="G46" s="14">
        <f>SUM(G34:G45)</f>
        <v>-801050.17903536989</v>
      </c>
      <c r="H46" s="27"/>
      <c r="I46" s="27"/>
      <c r="J46" s="14">
        <f>SUM(J34:J45)</f>
        <v>-290519.40974254714</v>
      </c>
      <c r="K46" s="27"/>
      <c r="L46" s="29"/>
      <c r="M46" s="76">
        <f>SUM(M34:M45)</f>
        <v>-510530.76929282292</v>
      </c>
      <c r="N46" s="28"/>
      <c r="O46" s="14"/>
      <c r="P46" s="14"/>
    </row>
    <row r="53" spans="1:16" ht="15">
      <c r="A53" s="4"/>
      <c r="B53" s="4"/>
      <c r="C53" s="24"/>
      <c r="D53" s="4"/>
      <c r="E53" s="25"/>
      <c r="F53" s="8"/>
      <c r="G53" s="32"/>
      <c r="H53" s="33"/>
      <c r="I53" s="33"/>
      <c r="J53" s="32"/>
      <c r="K53" s="33"/>
      <c r="L53" s="34"/>
      <c r="M53" s="32"/>
      <c r="N53" s="35"/>
      <c r="O53" s="32"/>
      <c r="P53" s="35"/>
    </row>
    <row r="54" spans="1:16" ht="15">
      <c r="A54" s="47"/>
      <c r="B54" s="47"/>
      <c r="C54" s="48"/>
      <c r="D54" s="47"/>
      <c r="E54" s="49"/>
      <c r="F54" s="50"/>
      <c r="G54" s="30"/>
      <c r="H54" s="30"/>
      <c r="I54" s="30"/>
      <c r="J54" s="30"/>
      <c r="K54" s="30"/>
      <c r="L54" s="31"/>
      <c r="M54" s="30"/>
      <c r="N54" s="51"/>
      <c r="O54" s="30"/>
      <c r="P54" s="51"/>
    </row>
    <row r="55" spans="1:16" ht="15">
      <c r="A55" s="52"/>
      <c r="B55" s="52"/>
      <c r="C55" s="52"/>
      <c r="D55" s="52"/>
      <c r="E55" s="52"/>
      <c r="F55" s="47"/>
      <c r="G55" s="12"/>
      <c r="H55" s="12"/>
      <c r="I55" s="12"/>
      <c r="J55" s="12"/>
      <c r="K55" s="12"/>
      <c r="L55" s="12"/>
      <c r="M55" s="13"/>
      <c r="N55" s="14"/>
      <c r="O55" s="14"/>
      <c r="P55" s="14"/>
    </row>
    <row r="56" spans="1:16" ht="15">
      <c r="A56" s="47"/>
      <c r="B56" s="47"/>
      <c r="C56" s="47"/>
      <c r="D56" s="47"/>
      <c r="E56" s="47"/>
      <c r="F56" s="47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 ht="15">
      <c r="A57" s="50"/>
      <c r="B57" s="50"/>
      <c r="C57" s="53"/>
      <c r="D57" s="50"/>
      <c r="E57" s="50"/>
      <c r="F57" s="50"/>
      <c r="G57" s="51"/>
      <c r="H57" s="51"/>
      <c r="I57" s="51"/>
      <c r="J57" s="51"/>
      <c r="K57" s="51"/>
      <c r="L57" s="51"/>
      <c r="M57" s="51"/>
      <c r="N57" s="51"/>
      <c r="O57" s="51"/>
      <c r="P57" s="51"/>
    </row>
    <row r="58" spans="1:16" ht="15">
      <c r="A58" s="54"/>
      <c r="B58" s="47"/>
      <c r="C58" s="55"/>
      <c r="D58" s="47"/>
      <c r="E58" s="49"/>
      <c r="F58" s="50"/>
      <c r="G58" s="30"/>
      <c r="H58" s="51"/>
      <c r="I58" s="51"/>
      <c r="J58" s="30"/>
      <c r="K58" s="51"/>
      <c r="L58" s="31"/>
      <c r="M58" s="30"/>
      <c r="N58" s="51"/>
      <c r="O58" s="30"/>
      <c r="P58" s="51"/>
    </row>
    <row r="59" spans="1:16" ht="15">
      <c r="A59" s="54"/>
      <c r="B59" s="47"/>
      <c r="C59" s="48"/>
      <c r="D59" s="47"/>
      <c r="E59" s="49"/>
      <c r="F59" s="50"/>
      <c r="G59" s="30"/>
      <c r="H59" s="30"/>
      <c r="I59" s="30"/>
      <c r="J59" s="30"/>
      <c r="K59" s="30"/>
      <c r="L59" s="30"/>
      <c r="M59" s="30"/>
      <c r="N59" s="51"/>
      <c r="O59" s="30"/>
      <c r="P59" s="51"/>
    </row>
    <row r="60" spans="1:16" ht="15">
      <c r="A60" s="54"/>
      <c r="B60" s="47"/>
      <c r="C60" s="48"/>
      <c r="D60" s="47"/>
      <c r="E60" s="49"/>
      <c r="F60" s="50"/>
      <c r="G60" s="30"/>
      <c r="H60" s="30"/>
      <c r="I60" s="30"/>
      <c r="J60" s="30"/>
      <c r="K60" s="30"/>
      <c r="L60" s="30"/>
      <c r="M60" s="30"/>
      <c r="N60" s="51"/>
      <c r="O60" s="30"/>
      <c r="P60" s="51"/>
    </row>
    <row r="61" spans="1:16" ht="15">
      <c r="A61" s="54"/>
      <c r="B61" s="47"/>
      <c r="C61" s="48"/>
      <c r="D61" s="47"/>
      <c r="E61" s="49"/>
      <c r="F61" s="50"/>
      <c r="G61" s="30"/>
      <c r="H61" s="30"/>
      <c r="I61" s="30"/>
      <c r="J61" s="30"/>
      <c r="K61" s="30"/>
      <c r="L61" s="30"/>
      <c r="M61" s="30"/>
      <c r="N61" s="51"/>
      <c r="O61" s="30"/>
      <c r="P61" s="51"/>
    </row>
    <row r="62" spans="1:16" ht="15">
      <c r="A62" s="54"/>
      <c r="B62" s="47"/>
      <c r="C62" s="48"/>
      <c r="D62" s="47"/>
      <c r="E62" s="49"/>
      <c r="F62" s="50"/>
      <c r="G62" s="30"/>
      <c r="H62" s="30"/>
      <c r="I62" s="30"/>
      <c r="J62" s="30"/>
      <c r="K62" s="30"/>
      <c r="L62" s="30"/>
      <c r="M62" s="30"/>
      <c r="N62" s="51"/>
      <c r="O62" s="30"/>
      <c r="P62" s="51"/>
    </row>
    <row r="63" spans="1:16" ht="15">
      <c r="A63" s="54"/>
      <c r="B63" s="47"/>
      <c r="C63" s="48"/>
      <c r="D63" s="47"/>
      <c r="E63" s="49"/>
      <c r="F63" s="50"/>
      <c r="G63" s="30"/>
      <c r="H63" s="30"/>
      <c r="I63" s="30"/>
      <c r="J63" s="30"/>
      <c r="K63" s="30"/>
      <c r="L63" s="30"/>
      <c r="M63" s="30"/>
      <c r="N63" s="51"/>
      <c r="O63" s="30"/>
      <c r="P63" s="51"/>
    </row>
    <row r="64" spans="1:16" ht="15">
      <c r="A64" s="54"/>
      <c r="B64" s="47"/>
      <c r="C64" s="48"/>
      <c r="D64" s="47"/>
      <c r="E64" s="49"/>
      <c r="F64" s="50"/>
      <c r="G64" s="30"/>
      <c r="H64" s="30"/>
      <c r="I64" s="30"/>
      <c r="J64" s="30"/>
      <c r="K64" s="30"/>
      <c r="L64" s="30"/>
      <c r="M64" s="30"/>
      <c r="N64" s="51"/>
      <c r="O64" s="30"/>
      <c r="P64" s="51"/>
    </row>
    <row r="65" spans="1:16" ht="15">
      <c r="A65" s="54"/>
      <c r="B65" s="47"/>
      <c r="C65" s="48"/>
      <c r="D65" s="47"/>
      <c r="E65" s="49"/>
      <c r="F65" s="50"/>
      <c r="G65" s="30"/>
      <c r="H65" s="30"/>
      <c r="I65" s="30"/>
      <c r="J65" s="30"/>
      <c r="K65" s="30"/>
      <c r="L65" s="30"/>
      <c r="M65" s="30"/>
      <c r="N65" s="51"/>
      <c r="O65" s="30"/>
      <c r="P65" s="51"/>
    </row>
    <row r="66" spans="1:16" ht="15">
      <c r="A66" s="54"/>
      <c r="B66" s="47"/>
      <c r="C66" s="48"/>
      <c r="D66" s="47"/>
      <c r="E66" s="49"/>
      <c r="F66" s="50"/>
      <c r="G66" s="30"/>
      <c r="H66" s="30"/>
      <c r="I66" s="30"/>
      <c r="J66" s="30"/>
      <c r="K66" s="30"/>
      <c r="L66" s="30"/>
      <c r="M66" s="30"/>
      <c r="N66" s="51"/>
      <c r="O66" s="30"/>
      <c r="P66" s="51"/>
    </row>
    <row r="67" spans="1:16" ht="15">
      <c r="A67" s="54"/>
      <c r="B67" s="47"/>
      <c r="C67" s="48"/>
      <c r="D67" s="47"/>
      <c r="E67" s="49"/>
      <c r="F67" s="50"/>
      <c r="G67" s="30"/>
      <c r="H67" s="30"/>
      <c r="I67" s="30"/>
      <c r="J67" s="30"/>
      <c r="K67" s="30"/>
      <c r="L67" s="30"/>
      <c r="M67" s="30"/>
      <c r="N67" s="51"/>
      <c r="O67" s="30"/>
      <c r="P67" s="51"/>
    </row>
    <row r="68" spans="1:16" ht="15">
      <c r="A68" s="54"/>
      <c r="B68" s="47"/>
      <c r="C68" s="48"/>
      <c r="D68" s="47"/>
      <c r="E68" s="49"/>
      <c r="F68" s="50"/>
      <c r="G68" s="30"/>
      <c r="H68" s="30"/>
      <c r="I68" s="30"/>
      <c r="J68" s="30"/>
      <c r="K68" s="30"/>
      <c r="L68" s="30"/>
      <c r="M68" s="30"/>
      <c r="N68" s="51"/>
      <c r="O68" s="30"/>
      <c r="P68" s="51"/>
    </row>
    <row r="69" spans="1:16" ht="15">
      <c r="A69" s="54"/>
      <c r="B69" s="47"/>
      <c r="C69" s="48"/>
      <c r="D69" s="47"/>
      <c r="E69" s="49"/>
      <c r="F69" s="50"/>
      <c r="G69" s="30"/>
      <c r="H69" s="30"/>
      <c r="I69" s="30"/>
      <c r="J69" s="30"/>
      <c r="K69" s="30"/>
      <c r="L69" s="30"/>
      <c r="M69" s="30"/>
      <c r="N69" s="51"/>
      <c r="O69" s="30"/>
      <c r="P69" s="51"/>
    </row>
    <row r="70" spans="1:16" ht="15">
      <c r="A70" s="50"/>
      <c r="B70" s="50"/>
      <c r="C70" s="48"/>
      <c r="D70" s="50"/>
      <c r="E70" s="49"/>
      <c r="F70" s="50"/>
      <c r="G70" s="30"/>
      <c r="H70" s="56"/>
      <c r="I70" s="56"/>
      <c r="J70" s="56"/>
      <c r="K70" s="56"/>
      <c r="L70" s="56"/>
      <c r="M70" s="56"/>
      <c r="N70" s="51"/>
      <c r="O70" s="56"/>
      <c r="P70" s="51"/>
    </row>
    <row r="71" spans="1:16" ht="15">
      <c r="A71" s="57"/>
      <c r="B71" s="50"/>
      <c r="C71" s="58"/>
      <c r="D71" s="50"/>
      <c r="E71" s="50"/>
      <c r="F71" s="50"/>
      <c r="G71" s="30"/>
      <c r="H71" s="30"/>
      <c r="I71" s="30"/>
      <c r="J71" s="30"/>
      <c r="K71" s="30"/>
      <c r="L71" s="30"/>
      <c r="M71" s="30"/>
      <c r="N71" s="51"/>
      <c r="O71" s="30"/>
      <c r="P71" s="51"/>
    </row>
    <row r="72" spans="1:16" ht="15">
      <c r="A72" s="50"/>
      <c r="B72" s="50"/>
      <c r="C72" s="53"/>
      <c r="D72" s="50"/>
      <c r="E72" s="50"/>
      <c r="F72" s="50"/>
      <c r="G72" s="30"/>
      <c r="H72" s="30"/>
      <c r="I72" s="30"/>
      <c r="J72" s="30"/>
      <c r="K72" s="30"/>
      <c r="L72" s="30"/>
      <c r="M72" s="30"/>
      <c r="N72" s="51"/>
      <c r="O72" s="51"/>
      <c r="P72" s="51"/>
    </row>
    <row r="73" spans="1:16" ht="12.7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</row>
  </sheetData>
  <mergeCells count="1">
    <mergeCell ref="C11:P11"/>
  </mergeCells>
  <printOptions horizontalCentered="1"/>
  <pageMargins left="0.25" right="0" top="1.5" bottom="0.25" header="0.5" footer="0.5"/>
  <pageSetup orientation="landscape" scale="4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3">
    <tabColor rgb="FF00B0F0"/>
    <pageSetUpPr fitToPage="1"/>
  </sheetPr>
  <dimension ref="A1:T72"/>
  <sheetViews>
    <sheetView zoomScale="75" zoomScaleNormal="75" zoomScaleSheetLayoutView="70" workbookViewId="0" topLeftCell="A1">
      <selection pane="topLeft" activeCell="Q3" sqref="Q3"/>
    </sheetView>
  </sheetViews>
  <sheetFormatPr defaultRowHeight="12.75"/>
  <cols>
    <col min="1" max="1" width="5.85714285714286" bestFit="1" customWidth="1"/>
    <col min="2" max="2" width="2.71428571428571" customWidth="1"/>
    <col min="3" max="3" width="12.4285714285714" customWidth="1"/>
    <col min="4" max="4" width="2.71428571428571" customWidth="1"/>
    <col min="5" max="5" width="8" customWidth="1"/>
    <col min="6" max="6" width="2.71428571428571" customWidth="1"/>
    <col min="7" max="7" width="16.8571428571429" bestFit="1" customWidth="1"/>
    <col min="8" max="8" width="1.14285714285714" customWidth="1"/>
    <col min="9" max="9" width="15.5714285714286" customWidth="1"/>
    <col min="10" max="10" width="1.14285714285714" customWidth="1"/>
    <col min="11" max="11" width="16.1428571428571" customWidth="1"/>
    <col min="12" max="12" width="1.42857142857143" customWidth="1"/>
    <col min="13" max="14" width="0" hidden="1" customWidth="1"/>
    <col min="15" max="15" width="16.8571428571429" bestFit="1" customWidth="1"/>
    <col min="16" max="16" width="1.14285714285714" customWidth="1"/>
    <col min="17" max="17" width="23.7142857142857" bestFit="1" customWidth="1"/>
    <col min="18" max="18" width="16.8571428571429" hidden="1" customWidth="1"/>
    <col min="19" max="19" width="1.28571428571429" hidden="1" customWidth="1"/>
  </cols>
  <sheetData>
    <row r="1" spans="1:19" ht="15.75">
      <c r="A1" s="1"/>
      <c r="B1" s="1"/>
      <c r="C1" s="1"/>
      <c r="D1" s="1"/>
      <c r="E1" s="1"/>
      <c r="F1" s="1"/>
      <c r="G1" s="2"/>
      <c r="H1" s="3"/>
      <c r="I1" s="3"/>
      <c r="J1" s="3"/>
      <c r="K1" s="3"/>
      <c r="L1" s="3"/>
      <c r="M1" s="3"/>
      <c r="N1" s="3"/>
      <c r="O1" s="3"/>
      <c r="P1" s="3"/>
      <c r="Q1" s="84" t="s">
        <v>130</v>
      </c>
      <c r="R1" s="3"/>
      <c r="S1" s="3"/>
    </row>
    <row r="2" spans="1:19" ht="15.75">
      <c r="A2" s="4"/>
      <c r="B2" s="4"/>
      <c r="C2" s="4"/>
      <c r="D2" s="4"/>
      <c r="E2" s="4"/>
      <c r="F2" s="4"/>
      <c r="G2" s="5"/>
      <c r="H2" s="6"/>
      <c r="I2" s="6"/>
      <c r="J2" s="6"/>
      <c r="K2" s="6"/>
      <c r="L2" s="6"/>
      <c r="M2" s="6"/>
      <c r="N2" s="6"/>
      <c r="O2" s="6"/>
      <c r="P2" s="6"/>
      <c r="Q2" s="84" t="s">
        <v>129</v>
      </c>
      <c r="R2" s="6"/>
      <c r="S2" s="6"/>
    </row>
    <row r="3" spans="1:19" ht="15.75">
      <c r="A3" s="4"/>
      <c r="B3" s="4"/>
      <c r="C3" s="4"/>
      <c r="D3" s="4"/>
      <c r="E3" s="4"/>
      <c r="F3" s="4"/>
      <c r="G3" s="5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5.75">
      <c r="A4" s="7" t="str">
        <f>+'Weather Adjustment'!A4</f>
        <v>ONCOR ELECTRIC DELIVERY COMPANY LLC</v>
      </c>
      <c r="B4" s="4"/>
      <c r="C4" s="4"/>
      <c r="D4" s="4"/>
      <c r="E4" s="4"/>
      <c r="F4" s="4"/>
      <c r="G4" s="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5.75">
      <c r="A5" s="7" t="str">
        <f>+'Weather Adjustment'!A5</f>
        <v>DISTRIBUTION COST RECOVERY FACTOR</v>
      </c>
      <c r="B5" s="4"/>
      <c r="C5" s="4"/>
      <c r="D5" s="4"/>
      <c r="E5" s="4"/>
      <c r="F5" s="4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5.75">
      <c r="A6" s="9" t="str">
        <f>+'Weather Adjustment'!A6</f>
        <v>WEATHER ADJUSTMENTS</v>
      </c>
      <c r="B6" s="4"/>
      <c r="C6" s="4"/>
      <c r="D6" s="4"/>
      <c r="E6" s="4"/>
      <c r="F6" s="4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5.75">
      <c r="A7" s="65" t="str">
        <f>+'Weather Adjustment'!A7</f>
        <v>AS OF JUNE 30, 2023</v>
      </c>
      <c r="B7" s="4"/>
      <c r="C7" s="38"/>
      <c r="D7" s="4"/>
      <c r="E7" s="4"/>
      <c r="F7" s="4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2:19" ht="15">
      <c r="B8" s="4"/>
      <c r="C8" s="4"/>
      <c r="D8" s="4"/>
      <c r="E8" s="4"/>
      <c r="F8" s="4"/>
      <c r="G8" s="6"/>
      <c r="H8" s="6"/>
      <c r="I8" s="6"/>
      <c r="J8" s="6"/>
      <c r="K8" s="6"/>
      <c r="L8" s="6"/>
      <c r="M8" s="6"/>
      <c r="N8" s="20"/>
      <c r="O8" s="20"/>
      <c r="P8" s="20"/>
      <c r="Q8" s="6"/>
      <c r="R8" s="6"/>
      <c r="S8" s="6"/>
    </row>
    <row r="9" spans="1:19" ht="15.75">
      <c r="A9" s="41" t="str">
        <f>+'Weather Adjustment'!A9</f>
        <v>SPONSOR: MATT TROXLE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42"/>
      <c r="O9" s="42"/>
      <c r="P9" s="42"/>
      <c r="Q9" s="9"/>
      <c r="R9" s="9"/>
      <c r="S9" s="9"/>
    </row>
    <row r="10" spans="2:19" ht="15">
      <c r="B10" s="4"/>
      <c r="C10" s="4"/>
      <c r="D10" s="4"/>
      <c r="E10" s="4"/>
      <c r="F10" s="4"/>
      <c r="G10" s="6"/>
      <c r="H10" s="6"/>
      <c r="I10" s="6"/>
      <c r="J10" s="6"/>
      <c r="K10" s="6"/>
      <c r="L10" s="6"/>
      <c r="M10" s="6"/>
      <c r="N10" s="20"/>
      <c r="O10" s="20"/>
      <c r="P10" s="20"/>
      <c r="Q10" s="6"/>
      <c r="R10" s="6"/>
      <c r="S10" s="6"/>
    </row>
    <row r="11" spans="1:19" ht="15">
      <c r="A11" s="4" t="s">
        <v>57</v>
      </c>
      <c r="B11" s="4"/>
      <c r="C11" s="4"/>
      <c r="D11" s="4"/>
      <c r="E11" s="4"/>
      <c r="F11" s="4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5">
      <c r="A12" s="1"/>
      <c r="B12" s="1"/>
      <c r="C12" s="1"/>
      <c r="D12" s="1"/>
      <c r="E12" s="1"/>
      <c r="F12" s="1"/>
      <c r="G12" s="10" t="s">
        <v>10</v>
      </c>
      <c r="H12" s="3"/>
      <c r="I12" s="3"/>
      <c r="J12" s="3"/>
      <c r="K12" s="3"/>
      <c r="L12" s="3"/>
      <c r="M12" s="10"/>
      <c r="N12" s="3"/>
      <c r="O12" s="10"/>
      <c r="P12" s="10"/>
      <c r="Q12" s="12" t="s">
        <v>27</v>
      </c>
      <c r="R12" s="10"/>
      <c r="S12" s="3"/>
    </row>
    <row r="13" spans="1:19" ht="15" customHeight="1">
      <c r="A13" s="11" t="s">
        <v>0</v>
      </c>
      <c r="B13" s="11"/>
      <c r="C13" s="11" t="s">
        <v>1</v>
      </c>
      <c r="D13" s="11"/>
      <c r="E13" s="11" t="s">
        <v>2</v>
      </c>
      <c r="F13" s="1"/>
      <c r="G13" s="12" t="s">
        <v>11</v>
      </c>
      <c r="H13" s="12"/>
      <c r="I13" s="14" t="s">
        <v>22</v>
      </c>
      <c r="J13" s="14"/>
      <c r="K13" s="14" t="s">
        <v>24</v>
      </c>
      <c r="L13" s="14"/>
      <c r="M13" s="13" t="s">
        <v>5</v>
      </c>
      <c r="N13" s="14"/>
      <c r="O13" s="12" t="s">
        <v>26</v>
      </c>
      <c r="P13" s="12"/>
      <c r="Q13" s="12" t="s">
        <v>9</v>
      </c>
      <c r="R13" s="13" t="s">
        <v>5</v>
      </c>
      <c r="S13" s="14"/>
    </row>
    <row r="14" spans="1:19" ht="15">
      <c r="A14" s="1"/>
      <c r="B14" s="1"/>
      <c r="C14" s="1"/>
      <c r="D14" s="1"/>
      <c r="E14" s="1"/>
      <c r="F14" s="1"/>
      <c r="G14" s="16" t="s">
        <v>12</v>
      </c>
      <c r="H14" s="15"/>
      <c r="I14" s="16" t="s">
        <v>15</v>
      </c>
      <c r="J14" s="15"/>
      <c r="K14" s="16" t="s">
        <v>16</v>
      </c>
      <c r="L14" s="15"/>
      <c r="M14" s="15"/>
      <c r="N14" s="15"/>
      <c r="O14" s="16" t="s">
        <v>86</v>
      </c>
      <c r="P14" s="15"/>
      <c r="Q14" s="16" t="s">
        <v>87</v>
      </c>
      <c r="R14" s="15"/>
      <c r="S14" s="15"/>
    </row>
    <row r="15" spans="1:19" ht="15">
      <c r="A15" s="17"/>
      <c r="B15" s="1"/>
      <c r="C15" s="17"/>
      <c r="D15" s="1"/>
      <c r="E15" s="17"/>
      <c r="F15" s="1"/>
      <c r="G15" s="12"/>
      <c r="H15" s="3"/>
      <c r="I15" s="3"/>
      <c r="J15" s="3"/>
      <c r="K15" s="3"/>
      <c r="L15" s="3"/>
      <c r="M15" s="14"/>
      <c r="N15" s="3"/>
      <c r="O15" s="14"/>
      <c r="P15" s="14"/>
      <c r="Q15" s="14"/>
      <c r="R15" s="14"/>
      <c r="S15" s="3"/>
    </row>
    <row r="16" spans="1:19" ht="15">
      <c r="A16" s="39">
        <v>1</v>
      </c>
      <c r="B16" s="1"/>
      <c r="C16" s="62">
        <f>+'Weather Adjustment'!C16</f>
        <v>2022</v>
      </c>
      <c r="D16" s="1"/>
      <c r="E16" s="19">
        <f>+'Weather Adjustment'!E16</f>
        <v>7</v>
      </c>
      <c r="F16" s="1"/>
      <c r="G16" s="43">
        <v>201.58586958193044</v>
      </c>
      <c r="H16" s="20"/>
      <c r="I16" s="43">
        <v>730.25238866095265</v>
      </c>
      <c r="J16" s="20"/>
      <c r="K16" s="43">
        <v>599.31997316463514</v>
      </c>
      <c r="L16" s="20"/>
      <c r="M16" s="20">
        <f t="shared" si="0" ref="M16:M21">SUM(I16,K16)</f>
        <v>1329.5723618255879</v>
      </c>
      <c r="N16" s="20"/>
      <c r="O16" s="43">
        <f t="shared" si="1" ref="O16:O21">+K16-I16</f>
        <v>-130.9324154963175</v>
      </c>
      <c r="P16" s="20"/>
      <c r="Q16" s="20">
        <f t="shared" si="2" ref="Q16:Q21">+G16*O16</f>
        <v>-26394.124834287788</v>
      </c>
      <c r="R16" s="20">
        <f t="shared" si="3" ref="R16:R21">SUM(N16,P16)</f>
        <v>0</v>
      </c>
      <c r="S16" s="20"/>
    </row>
    <row r="17" spans="1:19" ht="15">
      <c r="A17" s="39">
        <f>+A16+1</f>
        <v>2</v>
      </c>
      <c r="B17" s="1"/>
      <c r="C17" s="62">
        <f>+'Weather Adjustment'!C17</f>
        <v>2022</v>
      </c>
      <c r="D17" s="1"/>
      <c r="E17" s="19">
        <f>+'Weather Adjustment'!E17</f>
        <v>8</v>
      </c>
      <c r="F17" s="1"/>
      <c r="G17" s="43">
        <f>+G16</f>
        <v>201.58586958193044</v>
      </c>
      <c r="H17" s="20"/>
      <c r="I17" s="43">
        <v>804.93631938095257</v>
      </c>
      <c r="J17" s="20"/>
      <c r="K17" s="43">
        <v>674.5701233486476</v>
      </c>
      <c r="L17" s="20"/>
      <c r="M17" s="20">
        <f t="shared" si="0"/>
        <v>1479.5064427296002</v>
      </c>
      <c r="N17" s="20"/>
      <c r="O17" s="43">
        <f t="shared" si="1"/>
        <v>-130.36619603230497</v>
      </c>
      <c r="P17" s="20"/>
      <c r="Q17" s="20">
        <f t="shared" si="2"/>
        <v>-26279.982991260607</v>
      </c>
      <c r="R17" s="20">
        <f t="shared" si="3"/>
        <v>0</v>
      </c>
      <c r="S17" s="20"/>
    </row>
    <row r="18" spans="1:19" ht="15">
      <c r="A18" s="39">
        <f t="shared" si="4" ref="A18:A64">+A17+1</f>
        <v>3</v>
      </c>
      <c r="B18" s="1"/>
      <c r="C18" s="62">
        <f>+'Weather Adjustment'!C18</f>
        <v>2022</v>
      </c>
      <c r="D18" s="1"/>
      <c r="E18" s="19">
        <f>+'Weather Adjustment'!E18</f>
        <v>9</v>
      </c>
      <c r="F18" s="1"/>
      <c r="G18" s="43">
        <f t="shared" si="5" ref="G18:G27">+G17</f>
        <v>201.58586958193044</v>
      </c>
      <c r="H18" s="20"/>
      <c r="I18" s="43">
        <v>584.10568519047638</v>
      </c>
      <c r="J18" s="20"/>
      <c r="K18" s="43">
        <v>608.46603493007478</v>
      </c>
      <c r="L18" s="20"/>
      <c r="M18" s="20">
        <f t="shared" si="0"/>
        <v>1192.5717201205512</v>
      </c>
      <c r="N18" s="20"/>
      <c r="O18" s="43">
        <f t="shared" si="1"/>
        <v>24.360349739598405</v>
      </c>
      <c r="P18" s="20"/>
      <c r="Q18" s="20">
        <f t="shared" si="2"/>
        <v>4910.7022855768973</v>
      </c>
      <c r="R18" s="20">
        <f t="shared" si="3"/>
        <v>0</v>
      </c>
      <c r="S18" s="20"/>
    </row>
    <row r="19" spans="1:19" ht="15">
      <c r="A19" s="39">
        <f t="shared" si="4"/>
        <v>4</v>
      </c>
      <c r="B19" s="1"/>
      <c r="C19" s="62">
        <f>+'Weather Adjustment'!C19</f>
        <v>2022</v>
      </c>
      <c r="D19" s="1"/>
      <c r="E19" s="19">
        <f>+'Weather Adjustment'!E19</f>
        <v>10</v>
      </c>
      <c r="F19" s="1"/>
      <c r="G19" s="43">
        <f t="shared" si="5"/>
        <v>201.58586958193044</v>
      </c>
      <c r="H19" s="20"/>
      <c r="I19" s="43">
        <v>407.55038616952385</v>
      </c>
      <c r="J19" s="20"/>
      <c r="K19" s="43">
        <v>397.19181962073969</v>
      </c>
      <c r="L19" s="20"/>
      <c r="M19" s="20">
        <f t="shared" si="0"/>
        <v>804.7422057902636</v>
      </c>
      <c r="N19" s="20"/>
      <c r="O19" s="43">
        <f>+K19-I19</f>
        <v>-10.358566548784154</v>
      </c>
      <c r="P19" s="20"/>
      <c r="Q19" s="20">
        <f t="shared" si="2"/>
        <v>-2088.1406453589498</v>
      </c>
      <c r="R19" s="20">
        <f t="shared" si="3"/>
        <v>0</v>
      </c>
      <c r="S19" s="20"/>
    </row>
    <row r="20" spans="1:19" ht="15">
      <c r="A20" s="39">
        <f t="shared" si="4"/>
        <v>5</v>
      </c>
      <c r="B20" s="1"/>
      <c r="C20" s="62">
        <f>+'Weather Adjustment'!C20</f>
        <v>2022</v>
      </c>
      <c r="D20" s="1"/>
      <c r="E20" s="19">
        <f>+'Weather Adjustment'!E20</f>
        <v>11</v>
      </c>
      <c r="F20" s="1"/>
      <c r="G20" s="43">
        <f t="shared" si="5"/>
        <v>201.58586958193044</v>
      </c>
      <c r="H20" s="20"/>
      <c r="I20" s="43">
        <v>147.37916882761911</v>
      </c>
      <c r="J20" s="20"/>
      <c r="K20" s="43">
        <v>157.272668452754</v>
      </c>
      <c r="L20" s="20"/>
      <c r="M20" s="20">
        <f t="shared" si="0"/>
        <v>304.65183728037312</v>
      </c>
      <c r="N20" s="20"/>
      <c r="O20" s="43">
        <f t="shared" si="1"/>
        <v>9.8934996251348934</v>
      </c>
      <c r="P20" s="20"/>
      <c r="Q20" s="20">
        <f t="shared" si="2"/>
        <v>1994.3897251413202</v>
      </c>
      <c r="R20" s="20">
        <f t="shared" si="3"/>
        <v>0</v>
      </c>
      <c r="S20" s="20"/>
    </row>
    <row r="21" spans="1:19" ht="15">
      <c r="A21" s="39">
        <f t="shared" si="4"/>
        <v>6</v>
      </c>
      <c r="B21" s="1"/>
      <c r="C21" s="62">
        <f>+'Weather Adjustment'!C21</f>
        <v>2022</v>
      </c>
      <c r="D21" s="1"/>
      <c r="E21" s="19">
        <f>+'Weather Adjustment'!E21</f>
        <v>12</v>
      </c>
      <c r="F21" s="1"/>
      <c r="G21" s="43">
        <f t="shared" si="5"/>
        <v>201.58586958193044</v>
      </c>
      <c r="H21" s="20"/>
      <c r="I21" s="43">
        <v>38.585068334285701</v>
      </c>
      <c r="J21" s="20"/>
      <c r="K21" s="43">
        <v>39.79417991829682</v>
      </c>
      <c r="L21" s="20"/>
      <c r="M21" s="20">
        <f t="shared" si="0"/>
        <v>78.379248252582528</v>
      </c>
      <c r="N21" s="20"/>
      <c r="O21" s="43">
        <f t="shared" si="1"/>
        <v>1.2091115840111186</v>
      </c>
      <c r="P21" s="20"/>
      <c r="Q21" s="20">
        <f t="shared" si="2"/>
        <v>243.73981008446668</v>
      </c>
      <c r="R21" s="20">
        <f t="shared" si="3"/>
        <v>0</v>
      </c>
      <c r="S21" s="20"/>
    </row>
    <row r="22" spans="1:19" ht="15">
      <c r="A22" s="39">
        <f t="shared" si="4"/>
        <v>7</v>
      </c>
      <c r="B22" s="1"/>
      <c r="C22" s="62">
        <f>+'Weather Adjustment'!C22</f>
        <v>2023</v>
      </c>
      <c r="D22" s="1"/>
      <c r="E22" s="19">
        <f>+'Weather Adjustment'!E22</f>
        <v>1</v>
      </c>
      <c r="F22" s="1"/>
      <c r="G22" s="43">
        <f t="shared" si="5"/>
        <v>201.58586958193044</v>
      </c>
      <c r="H22" s="20"/>
      <c r="I22" s="43">
        <v>21.875598115238095</v>
      </c>
      <c r="J22" s="20"/>
      <c r="K22" s="43">
        <v>13.570686002146037</v>
      </c>
      <c r="L22" s="20"/>
      <c r="M22" s="20">
        <f t="shared" si="6" ref="M22:M27">SUM(I22,K22)</f>
        <v>35.446284117384131</v>
      </c>
      <c r="N22" s="20"/>
      <c r="O22" s="43">
        <f t="shared" si="7" ref="O22:O27">+K22-I22</f>
        <v>-8.3049121130920582</v>
      </c>
      <c r="P22" s="20"/>
      <c r="Q22" s="20">
        <f t="shared" si="8" ref="Q22:Q27">+G22*O22</f>
        <v>-1674.1529301191699</v>
      </c>
      <c r="R22" s="20">
        <f t="shared" si="9" ref="R22:R27">SUM(N22,P22)</f>
        <v>0</v>
      </c>
      <c r="S22" s="20"/>
    </row>
    <row r="23" spans="1:19" ht="15">
      <c r="A23" s="39">
        <f t="shared" si="4"/>
        <v>8</v>
      </c>
      <c r="B23" s="1"/>
      <c r="C23" s="62">
        <f>+'Weather Adjustment'!C23</f>
        <v>2023</v>
      </c>
      <c r="D23" s="1"/>
      <c r="E23" s="19">
        <f>+'Weather Adjustment'!E23</f>
        <v>2</v>
      </c>
      <c r="F23" s="1"/>
      <c r="G23" s="43">
        <f t="shared" si="5"/>
        <v>201.58586958193044</v>
      </c>
      <c r="H23" s="20"/>
      <c r="I23" s="43">
        <v>12.975247059523808</v>
      </c>
      <c r="J23" s="20"/>
      <c r="K23" s="43">
        <v>10.517569557334927</v>
      </c>
      <c r="L23" s="20"/>
      <c r="M23" s="20">
        <f t="shared" si="6"/>
        <v>23.492816616858732</v>
      </c>
      <c r="N23" s="20"/>
      <c r="O23" s="43">
        <f t="shared" si="7"/>
        <v>-2.457677502188881</v>
      </c>
      <c r="P23" s="20"/>
      <c r="Q23" s="20">
        <f>+G23*O23</f>
        <v>-495.43305643069232</v>
      </c>
      <c r="R23" s="20">
        <f t="shared" si="9"/>
        <v>0</v>
      </c>
      <c r="S23" s="20"/>
    </row>
    <row r="24" spans="1:19" ht="15">
      <c r="A24" s="39">
        <f t="shared" si="4"/>
        <v>9</v>
      </c>
      <c r="B24" s="1"/>
      <c r="C24" s="62">
        <f>+'Weather Adjustment'!C24</f>
        <v>2023</v>
      </c>
      <c r="D24" s="1"/>
      <c r="E24" s="19">
        <f>+'Weather Adjustment'!E24</f>
        <v>3</v>
      </c>
      <c r="F24" s="1"/>
      <c r="G24" s="43">
        <f t="shared" si="5"/>
        <v>201.58586958193044</v>
      </c>
      <c r="H24" s="20"/>
      <c r="I24" s="43">
        <v>45.813613107619048</v>
      </c>
      <c r="J24" s="20"/>
      <c r="K24" s="43">
        <v>33.57418363765715</v>
      </c>
      <c r="L24" s="20"/>
      <c r="M24" s="20">
        <f t="shared" si="6"/>
        <v>79.387796745276205</v>
      </c>
      <c r="N24" s="20"/>
      <c r="O24" s="43">
        <f t="shared" si="7"/>
        <v>-12.239429469961898</v>
      </c>
      <c r="P24" s="20"/>
      <c r="Q24" s="20">
        <f t="shared" si="8"/>
        <v>-2467.2960328889753</v>
      </c>
      <c r="R24" s="20">
        <f t="shared" si="9"/>
        <v>0</v>
      </c>
      <c r="S24" s="20"/>
    </row>
    <row r="25" spans="1:19" ht="15">
      <c r="A25" s="39">
        <f t="shared" si="4"/>
        <v>10</v>
      </c>
      <c r="B25" s="1"/>
      <c r="C25" s="62">
        <f>+'Weather Adjustment'!C25</f>
        <v>2023</v>
      </c>
      <c r="D25" s="1"/>
      <c r="E25" s="19">
        <f>+'Weather Adjustment'!E25</f>
        <v>4</v>
      </c>
      <c r="F25" s="1"/>
      <c r="G25" s="43">
        <f t="shared" si="5"/>
        <v>201.58586958193044</v>
      </c>
      <c r="H25" s="20"/>
      <c r="I25" s="43">
        <v>95.9883671147619</v>
      </c>
      <c r="J25" s="20"/>
      <c r="K25" s="43">
        <v>105.7155004346746</v>
      </c>
      <c r="L25" s="20"/>
      <c r="M25" s="20">
        <f t="shared" si="6"/>
        <v>201.7038675494365</v>
      </c>
      <c r="N25" s="20"/>
      <c r="O25" s="43">
        <f>+K25-I25</f>
        <v>9.7271333199126957</v>
      </c>
      <c r="P25" s="20"/>
      <c r="Q25" s="20">
        <f t="shared" si="8"/>
        <v>1960.8526288339708</v>
      </c>
      <c r="R25" s="20">
        <f t="shared" si="9"/>
        <v>0</v>
      </c>
      <c r="S25" s="20"/>
    </row>
    <row r="26" spans="1:19" ht="15">
      <c r="A26" s="39">
        <f t="shared" si="4"/>
        <v>11</v>
      </c>
      <c r="B26" s="1"/>
      <c r="C26" s="62">
        <f>+'Weather Adjustment'!C26</f>
        <v>2023</v>
      </c>
      <c r="D26" s="1"/>
      <c r="E26" s="19">
        <f>+'Weather Adjustment'!E26</f>
        <v>5</v>
      </c>
      <c r="F26" s="1"/>
      <c r="G26" s="43">
        <f t="shared" si="5"/>
        <v>201.58586958193044</v>
      </c>
      <c r="H26" s="20"/>
      <c r="I26" s="43">
        <v>181.10420081619051</v>
      </c>
      <c r="J26" s="20"/>
      <c r="K26" s="43">
        <v>213.31352503935719</v>
      </c>
      <c r="L26" s="20"/>
      <c r="M26" s="20">
        <f t="shared" si="6"/>
        <v>394.4177258555477</v>
      </c>
      <c r="N26" s="20"/>
      <c r="O26" s="43">
        <f t="shared" si="7"/>
        <v>32.209324223166675</v>
      </c>
      <c r="P26" s="20"/>
      <c r="Q26" s="20">
        <f t="shared" si="8"/>
        <v>6492.9446321733903</v>
      </c>
      <c r="R26" s="20">
        <f t="shared" si="9"/>
        <v>0</v>
      </c>
      <c r="S26" s="20"/>
    </row>
    <row r="27" spans="1:19" ht="15">
      <c r="A27" s="39">
        <f t="shared" si="4"/>
        <v>12</v>
      </c>
      <c r="B27" s="1"/>
      <c r="C27" s="62">
        <f>+'Weather Adjustment'!C27</f>
        <v>2023</v>
      </c>
      <c r="D27" s="1"/>
      <c r="E27" s="19">
        <f>+'Weather Adjustment'!E27</f>
        <v>6</v>
      </c>
      <c r="F27" s="1"/>
      <c r="G27" s="43">
        <f t="shared" si="5"/>
        <v>201.58586958193044</v>
      </c>
      <c r="H27" s="59"/>
      <c r="I27" s="43">
        <v>384.56001692238101</v>
      </c>
      <c r="J27" s="20"/>
      <c r="K27" s="43">
        <v>416.44224584561431</v>
      </c>
      <c r="L27" s="59"/>
      <c r="M27" s="59">
        <f t="shared" si="6"/>
        <v>801.00226276799526</v>
      </c>
      <c r="N27" s="59"/>
      <c r="O27" s="68">
        <f t="shared" si="7"/>
        <v>31.882228923233299</v>
      </c>
      <c r="P27" s="59"/>
      <c r="Q27" s="59">
        <f t="shared" si="8"/>
        <v>6427.0068417001585</v>
      </c>
      <c r="R27" s="20">
        <f t="shared" si="9"/>
        <v>0</v>
      </c>
      <c r="S27" s="20"/>
    </row>
    <row r="28" spans="1:20" ht="15">
      <c r="A28" s="39">
        <f t="shared" si="4"/>
        <v>13</v>
      </c>
      <c r="B28" s="1"/>
      <c r="C28" s="1" t="s">
        <v>8</v>
      </c>
      <c r="D28" s="1"/>
      <c r="E28" s="1"/>
      <c r="F28" s="1"/>
      <c r="G28" s="76"/>
      <c r="H28" s="76"/>
      <c r="I28" s="76">
        <f>SUM(I16:I27)</f>
        <v>3455.1260596995244</v>
      </c>
      <c r="J28" s="76"/>
      <c r="K28" s="76">
        <f>SUM(K16:K27)</f>
        <v>3269.7485099519317</v>
      </c>
      <c r="L28" s="76"/>
      <c r="M28" s="76">
        <f>SUM(M22:M27)</f>
        <v>1535.4507536524984</v>
      </c>
      <c r="N28" s="76"/>
      <c r="O28" s="77">
        <f>+K28-I28</f>
        <v>-185.37754974759264</v>
      </c>
      <c r="P28" s="76"/>
      <c r="Q28" s="76">
        <f>SUM(Q16:Q27)</f>
        <v>-37369.49456683598</v>
      </c>
      <c r="R28" s="22">
        <f>SUM(R22:R27)</f>
        <v>0</v>
      </c>
      <c r="S28" s="22"/>
      <c r="T28" s="64"/>
    </row>
    <row r="29" spans="1:19" ht="15">
      <c r="A29" s="39">
        <f t="shared" si="4"/>
        <v>14</v>
      </c>
      <c r="B29" s="1"/>
      <c r="C29" s="1"/>
      <c r="D29" s="1"/>
      <c r="E29" s="1"/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5">
      <c r="A30" s="39">
        <f t="shared" si="4"/>
        <v>15</v>
      </c>
      <c r="B30" s="1"/>
      <c r="C30" s="1"/>
      <c r="D30" s="1"/>
      <c r="E30" s="1"/>
      <c r="F30" s="1"/>
      <c r="G30" s="10" t="s">
        <v>29</v>
      </c>
      <c r="H30" s="3"/>
      <c r="I30" s="3"/>
      <c r="J30" s="3"/>
      <c r="K30" s="3"/>
      <c r="L30" s="3"/>
      <c r="M30" s="10"/>
      <c r="N30" s="3"/>
      <c r="O30" s="10"/>
      <c r="P30" s="10"/>
      <c r="Q30" s="12" t="s">
        <v>31</v>
      </c>
      <c r="R30" s="10"/>
      <c r="S30" s="3"/>
    </row>
    <row r="31" spans="1:19" ht="30">
      <c r="A31" s="39">
        <f t="shared" si="4"/>
        <v>16</v>
      </c>
      <c r="B31" s="11"/>
      <c r="C31" s="11" t="s">
        <v>1</v>
      </c>
      <c r="D31" s="11"/>
      <c r="E31" s="11" t="s">
        <v>2</v>
      </c>
      <c r="F31" s="1"/>
      <c r="G31" s="12" t="s">
        <v>11</v>
      </c>
      <c r="H31" s="12"/>
      <c r="I31" s="14" t="s">
        <v>33</v>
      </c>
      <c r="J31" s="14"/>
      <c r="K31" s="14" t="s">
        <v>34</v>
      </c>
      <c r="L31" s="14"/>
      <c r="M31" s="13" t="s">
        <v>5</v>
      </c>
      <c r="N31" s="14"/>
      <c r="O31" s="12" t="s">
        <v>35</v>
      </c>
      <c r="P31" s="12"/>
      <c r="Q31" s="12" t="s">
        <v>9</v>
      </c>
      <c r="R31" s="13" t="s">
        <v>5</v>
      </c>
      <c r="S31" s="14"/>
    </row>
    <row r="32" spans="1:19" ht="15">
      <c r="A32" s="39">
        <f t="shared" si="4"/>
        <v>17</v>
      </c>
      <c r="B32" s="1"/>
      <c r="C32" s="1"/>
      <c r="D32" s="1"/>
      <c r="E32" s="1"/>
      <c r="F32" s="1"/>
      <c r="G32" s="16" t="s">
        <v>23</v>
      </c>
      <c r="H32" s="15"/>
      <c r="I32" s="16" t="s">
        <v>25</v>
      </c>
      <c r="J32" s="15"/>
      <c r="K32" s="16" t="s">
        <v>58</v>
      </c>
      <c r="L32" s="15"/>
      <c r="M32" s="15"/>
      <c r="N32" s="15"/>
      <c r="O32" s="16" t="s">
        <v>68</v>
      </c>
      <c r="P32" s="15"/>
      <c r="Q32" s="16" t="s">
        <v>69</v>
      </c>
      <c r="R32" s="15"/>
      <c r="S32" s="15"/>
    </row>
    <row r="33" spans="1:19" ht="15">
      <c r="A33" s="39">
        <f t="shared" si="4"/>
        <v>18</v>
      </c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5">
      <c r="A34" s="39">
        <f t="shared" si="4"/>
        <v>19</v>
      </c>
      <c r="B34" s="1"/>
      <c r="C34" s="18">
        <f t="shared" si="10" ref="C34:C45">+C16</f>
        <v>2022</v>
      </c>
      <c r="D34" s="1"/>
      <c r="E34" s="19">
        <f>+E16</f>
        <v>7</v>
      </c>
      <c r="G34" s="44">
        <v>0</v>
      </c>
      <c r="H34" s="27"/>
      <c r="I34" s="43">
        <v>0</v>
      </c>
      <c r="J34" s="20">
        <f t="shared" si="11" ref="J34:J45">J16</f>
        <v>0</v>
      </c>
      <c r="K34" s="43">
        <v>0</v>
      </c>
      <c r="L34" s="28"/>
      <c r="M34" s="28"/>
      <c r="N34" s="28"/>
      <c r="O34" s="43">
        <f t="shared" si="12" ref="O34:O39">+K34-I34</f>
        <v>0</v>
      </c>
      <c r="P34" s="28"/>
      <c r="Q34" s="20">
        <f t="shared" si="13" ref="Q34:Q39">+G34*O34</f>
        <v>0</v>
      </c>
      <c r="R34" s="28"/>
      <c r="S34" s="28"/>
    </row>
    <row r="35" spans="1:19" ht="15">
      <c r="A35" s="39">
        <f t="shared" si="4"/>
        <v>20</v>
      </c>
      <c r="B35" s="1"/>
      <c r="C35" s="18">
        <f t="shared" si="10"/>
        <v>2022</v>
      </c>
      <c r="D35" s="1"/>
      <c r="E35" s="19">
        <f t="shared" si="14" ref="E35:E45">+E17</f>
        <v>8</v>
      </c>
      <c r="G35" s="43">
        <v>0</v>
      </c>
      <c r="H35" s="27"/>
      <c r="I35" s="43">
        <v>0</v>
      </c>
      <c r="J35" s="20">
        <f t="shared" si="11"/>
        <v>0</v>
      </c>
      <c r="K35" s="43">
        <v>0</v>
      </c>
      <c r="L35" s="28"/>
      <c r="M35" s="28"/>
      <c r="N35" s="28"/>
      <c r="O35" s="43">
        <f t="shared" si="12"/>
        <v>0</v>
      </c>
      <c r="P35" s="28"/>
      <c r="Q35" s="20">
        <f t="shared" si="13"/>
        <v>0</v>
      </c>
      <c r="R35" s="28"/>
      <c r="S35" s="28"/>
    </row>
    <row r="36" spans="1:19" ht="15">
      <c r="A36" s="39">
        <f t="shared" si="4"/>
        <v>21</v>
      </c>
      <c r="B36" s="1"/>
      <c r="C36" s="18">
        <f t="shared" si="10"/>
        <v>2022</v>
      </c>
      <c r="D36" s="1"/>
      <c r="E36" s="19">
        <f t="shared" si="14"/>
        <v>9</v>
      </c>
      <c r="G36" s="43">
        <v>0</v>
      </c>
      <c r="H36" s="27"/>
      <c r="I36" s="43">
        <v>0</v>
      </c>
      <c r="J36" s="20">
        <f t="shared" si="11"/>
        <v>0</v>
      </c>
      <c r="K36" s="43">
        <v>0</v>
      </c>
      <c r="L36" s="28"/>
      <c r="M36" s="28"/>
      <c r="N36" s="28"/>
      <c r="O36" s="43">
        <f t="shared" si="12"/>
        <v>0</v>
      </c>
      <c r="P36" s="28"/>
      <c r="Q36" s="20">
        <f t="shared" si="13"/>
        <v>0</v>
      </c>
      <c r="R36" s="28"/>
      <c r="S36" s="28"/>
    </row>
    <row r="37" spans="1:19" ht="15">
      <c r="A37" s="39">
        <f t="shared" si="4"/>
        <v>22</v>
      </c>
      <c r="B37" s="1"/>
      <c r="C37" s="18">
        <f t="shared" si="10"/>
        <v>2022</v>
      </c>
      <c r="D37" s="1"/>
      <c r="E37" s="19">
        <f t="shared" si="14"/>
        <v>10</v>
      </c>
      <c r="G37" s="43">
        <v>0</v>
      </c>
      <c r="H37" s="27"/>
      <c r="I37" s="43">
        <v>0</v>
      </c>
      <c r="J37" s="20">
        <f t="shared" si="11"/>
        <v>0</v>
      </c>
      <c r="K37" s="43">
        <v>0</v>
      </c>
      <c r="L37" s="28"/>
      <c r="M37" s="28"/>
      <c r="N37" s="28"/>
      <c r="O37" s="43">
        <f>+K37-I37</f>
        <v>0</v>
      </c>
      <c r="P37" s="28"/>
      <c r="Q37" s="20">
        <f t="shared" si="13"/>
        <v>0</v>
      </c>
      <c r="R37" s="28"/>
      <c r="S37" s="28"/>
    </row>
    <row r="38" spans="1:19" ht="15">
      <c r="A38" s="39">
        <f t="shared" si="4"/>
        <v>23</v>
      </c>
      <c r="B38" s="1"/>
      <c r="C38" s="18">
        <f t="shared" si="10"/>
        <v>2022</v>
      </c>
      <c r="D38" s="1"/>
      <c r="E38" s="19">
        <f t="shared" si="14"/>
        <v>11</v>
      </c>
      <c r="G38" s="43">
        <v>0</v>
      </c>
      <c r="H38" s="27"/>
      <c r="I38" s="43">
        <v>0</v>
      </c>
      <c r="J38" s="20">
        <f t="shared" si="11"/>
        <v>0</v>
      </c>
      <c r="K38" s="43">
        <v>0</v>
      </c>
      <c r="L38" s="28"/>
      <c r="M38" s="28"/>
      <c r="N38" s="28"/>
      <c r="O38" s="43">
        <f t="shared" si="12"/>
        <v>0</v>
      </c>
      <c r="P38" s="28"/>
      <c r="Q38" s="20">
        <f t="shared" si="13"/>
        <v>0</v>
      </c>
      <c r="R38" s="28"/>
      <c r="S38" s="28"/>
    </row>
    <row r="39" spans="1:19" ht="15">
      <c r="A39" s="39">
        <f t="shared" si="4"/>
        <v>24</v>
      </c>
      <c r="B39" s="1"/>
      <c r="C39" s="18">
        <f t="shared" si="10"/>
        <v>2022</v>
      </c>
      <c r="D39" s="1"/>
      <c r="E39" s="19">
        <f t="shared" si="14"/>
        <v>12</v>
      </c>
      <c r="G39" s="43">
        <v>0</v>
      </c>
      <c r="H39" s="30"/>
      <c r="I39" s="43">
        <v>0</v>
      </c>
      <c r="J39" s="20">
        <f t="shared" si="11"/>
        <v>0</v>
      </c>
      <c r="K39" s="43">
        <v>0</v>
      </c>
      <c r="L39" s="28"/>
      <c r="M39" s="28"/>
      <c r="N39" s="28"/>
      <c r="O39" s="43">
        <f t="shared" si="12"/>
        <v>0</v>
      </c>
      <c r="P39" s="28"/>
      <c r="Q39" s="20">
        <f t="shared" si="13"/>
        <v>0</v>
      </c>
      <c r="R39" s="28"/>
      <c r="S39" s="28"/>
    </row>
    <row r="40" spans="1:19" ht="15">
      <c r="A40" s="39">
        <f t="shared" si="4"/>
        <v>25</v>
      </c>
      <c r="B40" s="1"/>
      <c r="C40" s="18">
        <f t="shared" si="10"/>
        <v>2023</v>
      </c>
      <c r="D40" s="1"/>
      <c r="E40" s="19">
        <f t="shared" si="14"/>
        <v>1</v>
      </c>
      <c r="F40" s="23"/>
      <c r="G40" s="43">
        <v>0</v>
      </c>
      <c r="H40" s="28"/>
      <c r="I40" s="43">
        <v>0</v>
      </c>
      <c r="J40" s="20">
        <f t="shared" si="11"/>
        <v>0</v>
      </c>
      <c r="K40" s="43">
        <v>0</v>
      </c>
      <c r="L40" s="3"/>
      <c r="M40" s="3"/>
      <c r="N40" s="3"/>
      <c r="O40" s="43">
        <f t="shared" si="15" ref="O40:O45">+K40-I40</f>
        <v>0</v>
      </c>
      <c r="P40" s="3"/>
      <c r="Q40" s="20">
        <f t="shared" si="16" ref="Q40:Q45">+G40*O40</f>
        <v>0</v>
      </c>
      <c r="R40" s="3"/>
      <c r="S40" s="3"/>
    </row>
    <row r="41" spans="1:19" ht="15">
      <c r="A41" s="39">
        <f t="shared" si="4"/>
        <v>26</v>
      </c>
      <c r="B41" s="1"/>
      <c r="C41" s="18">
        <f t="shared" si="10"/>
        <v>2023</v>
      </c>
      <c r="D41" s="1"/>
      <c r="E41" s="19">
        <f t="shared" si="14"/>
        <v>2</v>
      </c>
      <c r="G41" s="43">
        <v>0</v>
      </c>
      <c r="H41" s="27"/>
      <c r="I41" s="43">
        <v>0</v>
      </c>
      <c r="J41" s="20">
        <f t="shared" si="11"/>
        <v>0</v>
      </c>
      <c r="K41" s="43">
        <v>0</v>
      </c>
      <c r="L41" s="3"/>
      <c r="M41" s="3"/>
      <c r="N41" s="3"/>
      <c r="O41" s="43">
        <f t="shared" si="15"/>
        <v>0</v>
      </c>
      <c r="P41" s="3"/>
      <c r="Q41" s="20">
        <f>+G41*O41</f>
        <v>0</v>
      </c>
      <c r="R41" s="3"/>
      <c r="S41" s="3"/>
    </row>
    <row r="42" spans="1:19" ht="15">
      <c r="A42" s="39">
        <f t="shared" si="4"/>
        <v>27</v>
      </c>
      <c r="B42" s="1"/>
      <c r="C42" s="18">
        <f t="shared" si="10"/>
        <v>2023</v>
      </c>
      <c r="D42" s="1"/>
      <c r="E42" s="19">
        <f t="shared" si="14"/>
        <v>3</v>
      </c>
      <c r="G42" s="43">
        <v>0</v>
      </c>
      <c r="H42" s="27"/>
      <c r="I42" s="43">
        <v>0</v>
      </c>
      <c r="J42" s="20">
        <f t="shared" si="11"/>
        <v>0</v>
      </c>
      <c r="K42" s="43">
        <v>0</v>
      </c>
      <c r="L42" s="3"/>
      <c r="M42" s="3"/>
      <c r="N42" s="3"/>
      <c r="O42" s="43">
        <f t="shared" si="15"/>
        <v>0</v>
      </c>
      <c r="P42" s="3"/>
      <c r="Q42" s="20">
        <f t="shared" si="16"/>
        <v>0</v>
      </c>
      <c r="R42" s="3"/>
      <c r="S42" s="3"/>
    </row>
    <row r="43" spans="1:19" ht="15">
      <c r="A43" s="39">
        <f t="shared" si="4"/>
        <v>28</v>
      </c>
      <c r="B43" s="1"/>
      <c r="C43" s="18">
        <f t="shared" si="10"/>
        <v>2023</v>
      </c>
      <c r="D43" s="1"/>
      <c r="E43" s="19">
        <f t="shared" si="14"/>
        <v>4</v>
      </c>
      <c r="G43" s="43">
        <v>0</v>
      </c>
      <c r="H43" s="27"/>
      <c r="I43" s="43">
        <v>0</v>
      </c>
      <c r="J43" s="20">
        <f t="shared" si="11"/>
        <v>0</v>
      </c>
      <c r="K43" s="43">
        <v>0</v>
      </c>
      <c r="L43" s="3"/>
      <c r="M43" s="3"/>
      <c r="N43" s="3"/>
      <c r="O43" s="43">
        <f t="shared" si="15"/>
        <v>0</v>
      </c>
      <c r="P43" s="3"/>
      <c r="Q43" s="20">
        <f t="shared" si="16"/>
        <v>0</v>
      </c>
      <c r="R43" s="3"/>
      <c r="S43" s="3"/>
    </row>
    <row r="44" spans="1:19" ht="15">
      <c r="A44" s="39">
        <f t="shared" si="4"/>
        <v>29</v>
      </c>
      <c r="B44" s="1"/>
      <c r="C44" s="18">
        <f t="shared" si="10"/>
        <v>2023</v>
      </c>
      <c r="D44" s="1"/>
      <c r="E44" s="19">
        <f t="shared" si="14"/>
        <v>5</v>
      </c>
      <c r="G44" s="43">
        <v>0</v>
      </c>
      <c r="H44" s="27"/>
      <c r="I44" s="43">
        <v>0</v>
      </c>
      <c r="J44" s="20">
        <f t="shared" si="11"/>
        <v>0</v>
      </c>
      <c r="K44" s="43">
        <v>0</v>
      </c>
      <c r="L44" s="28"/>
      <c r="M44" s="28"/>
      <c r="N44" s="28"/>
      <c r="O44" s="43">
        <f t="shared" si="15"/>
        <v>0</v>
      </c>
      <c r="P44" s="28"/>
      <c r="Q44" s="20">
        <f t="shared" si="16"/>
        <v>0</v>
      </c>
      <c r="R44" s="28"/>
      <c r="S44" s="28"/>
    </row>
    <row r="45" spans="1:19" ht="15">
      <c r="A45" s="39">
        <f t="shared" si="4"/>
        <v>30</v>
      </c>
      <c r="B45" s="1"/>
      <c r="C45" s="18">
        <f t="shared" si="10"/>
        <v>2023</v>
      </c>
      <c r="D45" s="1"/>
      <c r="E45" s="19">
        <f t="shared" si="14"/>
        <v>6</v>
      </c>
      <c r="G45" s="43">
        <v>0</v>
      </c>
      <c r="H45" s="27"/>
      <c r="I45" s="43">
        <v>0</v>
      </c>
      <c r="J45" s="20">
        <f t="shared" si="11"/>
        <v>0</v>
      </c>
      <c r="K45" s="43">
        <v>0</v>
      </c>
      <c r="L45" s="51"/>
      <c r="M45" s="51"/>
      <c r="N45" s="51"/>
      <c r="O45" s="68">
        <f t="shared" si="15"/>
        <v>0</v>
      </c>
      <c r="P45" s="51"/>
      <c r="Q45" s="59">
        <f t="shared" si="16"/>
        <v>0</v>
      </c>
      <c r="R45" s="28"/>
      <c r="S45" s="28"/>
    </row>
    <row r="46" spans="1:19" ht="15">
      <c r="A46" s="39">
        <f t="shared" si="4"/>
        <v>31</v>
      </c>
      <c r="B46" s="1"/>
      <c r="C46" s="1" t="s">
        <v>8</v>
      </c>
      <c r="D46" s="1"/>
      <c r="E46" s="19"/>
      <c r="G46" s="76">
        <f t="shared" si="17" ref="G46:H46">SUM(G34:G45)</f>
        <v>0</v>
      </c>
      <c r="H46" s="76">
        <f t="shared" si="17"/>
        <v>0</v>
      </c>
      <c r="I46" s="76">
        <f>SUM(I34:I45)</f>
        <v>0</v>
      </c>
      <c r="J46" s="76"/>
      <c r="K46" s="76">
        <f>SUM(K34:K45)</f>
        <v>0</v>
      </c>
      <c r="L46" s="76"/>
      <c r="M46" s="76">
        <f>SUM(M40:M45)</f>
        <v>0</v>
      </c>
      <c r="N46" s="76"/>
      <c r="O46" s="77">
        <f>+K46-I46</f>
        <v>0</v>
      </c>
      <c r="P46" s="76"/>
      <c r="Q46" s="76">
        <f>SUM(Q34:Q45)</f>
        <v>0</v>
      </c>
      <c r="R46" s="22">
        <f>SUM(R40:R45)</f>
        <v>0</v>
      </c>
      <c r="S46" s="22"/>
    </row>
    <row r="47" spans="1:19" ht="15">
      <c r="A47" s="39">
        <f t="shared" si="4"/>
        <v>32</v>
      </c>
      <c r="B47" s="4"/>
      <c r="C47" s="24"/>
      <c r="D47" s="4"/>
      <c r="E47" s="25"/>
      <c r="F47" s="8"/>
      <c r="G47" s="32"/>
      <c r="H47" s="33"/>
      <c r="I47" s="32"/>
      <c r="J47" s="35"/>
      <c r="K47" s="32"/>
      <c r="L47" s="35"/>
      <c r="M47" s="35"/>
      <c r="N47" s="35"/>
      <c r="O47" s="32"/>
      <c r="P47" s="35"/>
      <c r="Q47" s="36"/>
      <c r="R47" s="35"/>
      <c r="S47" s="35"/>
    </row>
    <row r="48" spans="1:19" ht="15">
      <c r="A48" s="39">
        <f t="shared" si="4"/>
        <v>33</v>
      </c>
      <c r="B48" s="1"/>
      <c r="C48" s="21"/>
      <c r="D48" s="1"/>
      <c r="E48" s="19"/>
      <c r="G48" s="30"/>
      <c r="H48" s="27"/>
      <c r="I48" s="30"/>
      <c r="J48" s="28"/>
      <c r="K48" s="30"/>
      <c r="L48" s="28"/>
      <c r="M48" s="28"/>
      <c r="N48" s="28"/>
      <c r="O48" s="30"/>
      <c r="P48" s="28"/>
      <c r="Q48" s="31"/>
      <c r="R48" s="28"/>
      <c r="S48" s="28"/>
    </row>
    <row r="49" spans="1:19" ht="15">
      <c r="A49" s="39">
        <f t="shared" si="4"/>
        <v>34</v>
      </c>
      <c r="B49" s="11"/>
      <c r="C49" s="11" t="s">
        <v>1</v>
      </c>
      <c r="D49" s="11"/>
      <c r="E49" s="11" t="s">
        <v>2</v>
      </c>
      <c r="F49" s="1"/>
      <c r="G49" s="12"/>
      <c r="H49" s="12"/>
      <c r="I49" s="14"/>
      <c r="J49" s="14"/>
      <c r="K49" s="14"/>
      <c r="L49" s="14"/>
      <c r="M49" s="13"/>
      <c r="N49" s="14"/>
      <c r="O49" s="12"/>
      <c r="P49" s="12"/>
      <c r="Q49" s="12" t="s">
        <v>8</v>
      </c>
      <c r="R49" s="13"/>
      <c r="S49" s="14"/>
    </row>
    <row r="50" spans="1:19" ht="15">
      <c r="A50" s="39">
        <f t="shared" si="4"/>
        <v>35</v>
      </c>
      <c r="B50" s="1"/>
      <c r="C50" s="26"/>
      <c r="D50" s="1"/>
      <c r="E50" s="26"/>
      <c r="F50" s="1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6" t="s">
        <v>110</v>
      </c>
      <c r="R50" s="15"/>
      <c r="S50" s="15"/>
    </row>
    <row r="51" spans="1:19" ht="15">
      <c r="A51" s="39">
        <f t="shared" si="4"/>
        <v>36</v>
      </c>
      <c r="C51" s="23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</row>
    <row r="52" spans="1:19" ht="15">
      <c r="A52" s="39">
        <f t="shared" si="4"/>
        <v>37</v>
      </c>
      <c r="B52" s="1"/>
      <c r="C52" s="21">
        <f>+C34</f>
        <v>2022</v>
      </c>
      <c r="D52" s="1"/>
      <c r="E52" s="19">
        <f>+E34</f>
        <v>7</v>
      </c>
      <c r="G52" s="27"/>
      <c r="H52" s="27"/>
      <c r="I52" s="27"/>
      <c r="J52" s="28"/>
      <c r="K52" s="27"/>
      <c r="L52" s="28"/>
      <c r="M52" s="28"/>
      <c r="N52" s="28"/>
      <c r="O52" s="27"/>
      <c r="P52" s="28"/>
      <c r="Q52" s="27">
        <f>+Q16+Q34</f>
        <v>-26394.124834287788</v>
      </c>
      <c r="R52" s="28"/>
      <c r="S52" s="28"/>
    </row>
    <row r="53" spans="1:19" ht="15">
      <c r="A53" s="39">
        <f t="shared" si="4"/>
        <v>38</v>
      </c>
      <c r="B53" s="1"/>
      <c r="C53" s="21">
        <f t="shared" si="18" ref="C53:C63">+C35</f>
        <v>2022</v>
      </c>
      <c r="D53" s="1"/>
      <c r="E53" s="19">
        <f t="shared" si="19" ref="E53:E63">+E35</f>
        <v>8</v>
      </c>
      <c r="G53" s="27"/>
      <c r="H53" s="27"/>
      <c r="I53" s="27"/>
      <c r="J53" s="28"/>
      <c r="K53" s="27"/>
      <c r="L53" s="28"/>
      <c r="M53" s="28"/>
      <c r="N53" s="28"/>
      <c r="O53" s="27"/>
      <c r="P53" s="28"/>
      <c r="Q53" s="27">
        <f t="shared" si="20" ref="Q53:Q63">+Q17+Q35</f>
        <v>-26279.982991260607</v>
      </c>
      <c r="R53" s="28"/>
      <c r="S53" s="28"/>
    </row>
    <row r="54" spans="1:19" ht="15">
      <c r="A54" s="39">
        <f t="shared" si="4"/>
        <v>39</v>
      </c>
      <c r="B54" s="1"/>
      <c r="C54" s="21">
        <f t="shared" si="18"/>
        <v>2022</v>
      </c>
      <c r="D54" s="1"/>
      <c r="E54" s="19">
        <f t="shared" si="19"/>
        <v>9</v>
      </c>
      <c r="G54" s="27"/>
      <c r="H54" s="27"/>
      <c r="I54" s="27"/>
      <c r="J54" s="28"/>
      <c r="K54" s="27"/>
      <c r="L54" s="28"/>
      <c r="M54" s="28"/>
      <c r="N54" s="28"/>
      <c r="O54" s="27"/>
      <c r="P54" s="28"/>
      <c r="Q54" s="27">
        <f t="shared" si="20"/>
        <v>4910.7022855768973</v>
      </c>
      <c r="R54" s="28"/>
      <c r="S54" s="28"/>
    </row>
    <row r="55" spans="1:19" ht="15">
      <c r="A55" s="39">
        <f t="shared" si="4"/>
        <v>40</v>
      </c>
      <c r="B55" s="1"/>
      <c r="C55" s="21">
        <f t="shared" si="18"/>
        <v>2022</v>
      </c>
      <c r="D55" s="1"/>
      <c r="E55" s="19">
        <f t="shared" si="19"/>
        <v>10</v>
      </c>
      <c r="G55" s="27"/>
      <c r="H55" s="27"/>
      <c r="I55" s="27"/>
      <c r="J55" s="28"/>
      <c r="K55" s="27"/>
      <c r="L55" s="28"/>
      <c r="M55" s="28"/>
      <c r="N55" s="28"/>
      <c r="O55" s="27"/>
      <c r="P55" s="28"/>
      <c r="Q55" s="27">
        <f t="shared" si="20"/>
        <v>-2088.1406453589498</v>
      </c>
      <c r="R55" s="28"/>
      <c r="S55" s="28"/>
    </row>
    <row r="56" spans="1:19" ht="15">
      <c r="A56" s="39">
        <f t="shared" si="4"/>
        <v>41</v>
      </c>
      <c r="B56" s="1"/>
      <c r="C56" s="21">
        <f t="shared" si="18"/>
        <v>2022</v>
      </c>
      <c r="D56" s="1"/>
      <c r="E56" s="19">
        <f t="shared" si="19"/>
        <v>11</v>
      </c>
      <c r="G56" s="27"/>
      <c r="H56" s="27"/>
      <c r="I56" s="27"/>
      <c r="J56" s="28"/>
      <c r="K56" s="27"/>
      <c r="L56" s="28"/>
      <c r="M56" s="28"/>
      <c r="N56" s="28"/>
      <c r="O56" s="27"/>
      <c r="P56" s="28"/>
      <c r="Q56" s="27">
        <f t="shared" si="20"/>
        <v>1994.3897251413202</v>
      </c>
      <c r="R56" s="28"/>
      <c r="S56" s="28"/>
    </row>
    <row r="57" spans="1:19" ht="15">
      <c r="A57" s="39">
        <f t="shared" si="4"/>
        <v>42</v>
      </c>
      <c r="B57" s="1"/>
      <c r="C57" s="21">
        <f t="shared" si="18"/>
        <v>2022</v>
      </c>
      <c r="D57" s="1"/>
      <c r="E57" s="19">
        <f t="shared" si="19"/>
        <v>12</v>
      </c>
      <c r="G57" s="30"/>
      <c r="H57" s="30"/>
      <c r="I57" s="30"/>
      <c r="J57" s="51"/>
      <c r="K57" s="30"/>
      <c r="L57" s="51"/>
      <c r="M57" s="51"/>
      <c r="N57" s="51"/>
      <c r="O57" s="30"/>
      <c r="P57" s="51"/>
      <c r="Q57" s="30">
        <f t="shared" si="20"/>
        <v>243.73981008446668</v>
      </c>
      <c r="R57" s="46"/>
      <c r="S57" s="46"/>
    </row>
    <row r="58" spans="1:19" ht="15">
      <c r="A58" s="39">
        <f t="shared" si="4"/>
        <v>43</v>
      </c>
      <c r="B58" s="1"/>
      <c r="C58" s="21">
        <f t="shared" si="18"/>
        <v>2023</v>
      </c>
      <c r="D58" s="1"/>
      <c r="E58" s="19">
        <f t="shared" si="19"/>
        <v>1</v>
      </c>
      <c r="G58" s="27"/>
      <c r="H58" s="28"/>
      <c r="I58" s="27"/>
      <c r="J58" s="28"/>
      <c r="K58" s="27"/>
      <c r="L58" s="28"/>
      <c r="M58" s="28"/>
      <c r="N58" s="28"/>
      <c r="O58" s="27"/>
      <c r="P58" s="28"/>
      <c r="Q58" s="27">
        <f>+Q22+Q40</f>
        <v>-1674.1529301191699</v>
      </c>
      <c r="R58" s="28"/>
      <c r="S58" s="28"/>
    </row>
    <row r="59" spans="1:19" ht="15">
      <c r="A59" s="39">
        <f t="shared" si="4"/>
        <v>44</v>
      </c>
      <c r="B59" s="1"/>
      <c r="C59" s="21">
        <f t="shared" si="18"/>
        <v>2023</v>
      </c>
      <c r="D59" s="1"/>
      <c r="E59" s="19">
        <f t="shared" si="19"/>
        <v>2</v>
      </c>
      <c r="G59" s="27"/>
      <c r="H59" s="27"/>
      <c r="I59" s="27"/>
      <c r="J59" s="28"/>
      <c r="K59" s="27"/>
      <c r="L59" s="28"/>
      <c r="M59" s="28"/>
      <c r="N59" s="28"/>
      <c r="O59" s="27"/>
      <c r="P59" s="28"/>
      <c r="Q59" s="27">
        <f t="shared" si="20"/>
        <v>-495.43305643069232</v>
      </c>
      <c r="R59" s="28"/>
      <c r="S59" s="28"/>
    </row>
    <row r="60" spans="1:19" ht="15">
      <c r="A60" s="39">
        <f t="shared" si="4"/>
        <v>45</v>
      </c>
      <c r="B60" s="1"/>
      <c r="C60" s="21">
        <f t="shared" si="18"/>
        <v>2023</v>
      </c>
      <c r="D60" s="1"/>
      <c r="E60" s="19">
        <f t="shared" si="19"/>
        <v>3</v>
      </c>
      <c r="G60" s="27"/>
      <c r="H60" s="27"/>
      <c r="I60" s="27"/>
      <c r="J60" s="28"/>
      <c r="K60" s="27"/>
      <c r="L60" s="28"/>
      <c r="M60" s="28"/>
      <c r="N60" s="28"/>
      <c r="O60" s="27"/>
      <c r="P60" s="28"/>
      <c r="Q60" s="27">
        <f t="shared" si="20"/>
        <v>-2467.2960328889753</v>
      </c>
      <c r="R60" s="28"/>
      <c r="S60" s="28"/>
    </row>
    <row r="61" spans="1:19" ht="15">
      <c r="A61" s="39">
        <f t="shared" si="4"/>
        <v>46</v>
      </c>
      <c r="B61" s="1"/>
      <c r="C61" s="21">
        <f t="shared" si="18"/>
        <v>2023</v>
      </c>
      <c r="D61" s="1"/>
      <c r="E61" s="19">
        <f t="shared" si="19"/>
        <v>4</v>
      </c>
      <c r="G61" s="27"/>
      <c r="H61" s="27"/>
      <c r="I61" s="27"/>
      <c r="J61" s="28"/>
      <c r="K61" s="27"/>
      <c r="L61" s="28"/>
      <c r="M61" s="28"/>
      <c r="N61" s="28"/>
      <c r="O61" s="27"/>
      <c r="P61" s="28"/>
      <c r="Q61" s="27">
        <f t="shared" si="20"/>
        <v>1960.8526288339708</v>
      </c>
      <c r="R61" s="28"/>
      <c r="S61" s="28"/>
    </row>
    <row r="62" spans="1:19" ht="15">
      <c r="A62" s="39">
        <f t="shared" si="4"/>
        <v>47</v>
      </c>
      <c r="B62" s="1"/>
      <c r="C62" s="21">
        <f t="shared" si="18"/>
        <v>2023</v>
      </c>
      <c r="D62" s="1"/>
      <c r="E62" s="19">
        <f t="shared" si="19"/>
        <v>5</v>
      </c>
      <c r="G62" s="27"/>
      <c r="H62" s="27"/>
      <c r="I62" s="27"/>
      <c r="J62" s="28"/>
      <c r="K62" s="27"/>
      <c r="L62" s="28"/>
      <c r="M62" s="28"/>
      <c r="N62" s="28"/>
      <c r="O62" s="27"/>
      <c r="P62" s="28"/>
      <c r="Q62" s="27">
        <f t="shared" si="20"/>
        <v>6492.9446321733903</v>
      </c>
      <c r="R62" s="28"/>
      <c r="S62" s="28"/>
    </row>
    <row r="63" spans="1:19" ht="15">
      <c r="A63" s="39">
        <f t="shared" si="4"/>
        <v>48</v>
      </c>
      <c r="B63" s="1"/>
      <c r="C63" s="21">
        <f t="shared" si="18"/>
        <v>2023</v>
      </c>
      <c r="D63" s="1"/>
      <c r="E63" s="19">
        <f t="shared" si="19"/>
        <v>6</v>
      </c>
      <c r="G63" s="27"/>
      <c r="H63" s="27"/>
      <c r="I63" s="27"/>
      <c r="J63" s="28"/>
      <c r="K63" s="27"/>
      <c r="L63" s="28"/>
      <c r="M63" s="28"/>
      <c r="N63" s="28"/>
      <c r="O63" s="27"/>
      <c r="P63" s="28"/>
      <c r="Q63" s="30">
        <f t="shared" si="20"/>
        <v>6427.0068417001585</v>
      </c>
      <c r="R63" s="28"/>
      <c r="S63" s="28"/>
    </row>
    <row r="64" spans="1:20" ht="15">
      <c r="A64" s="39">
        <f t="shared" si="4"/>
        <v>49</v>
      </c>
      <c r="C64" s="37" t="s">
        <v>8</v>
      </c>
      <c r="E64" s="19"/>
      <c r="G64" s="72"/>
      <c r="H64" s="79"/>
      <c r="I64" s="79"/>
      <c r="J64" s="74"/>
      <c r="K64" s="79"/>
      <c r="L64" s="74"/>
      <c r="M64" s="74"/>
      <c r="N64" s="74"/>
      <c r="O64" s="79"/>
      <c r="P64" s="74"/>
      <c r="Q64" s="72">
        <f>SUM(Q52:Q63)</f>
        <v>-37369.49456683598</v>
      </c>
      <c r="R64" s="28"/>
      <c r="S64" s="28"/>
      <c r="T64" s="64"/>
    </row>
    <row r="71" spans="7:19" ht="15">
      <c r="G71" s="27"/>
      <c r="H71" s="27"/>
      <c r="I71" s="27"/>
      <c r="J71" s="28"/>
      <c r="K71" s="27"/>
      <c r="L71" s="28"/>
      <c r="M71" s="28"/>
      <c r="N71" s="28"/>
      <c r="O71" s="27"/>
      <c r="P71" s="28"/>
      <c r="R71" s="28"/>
      <c r="S71" s="28"/>
    </row>
    <row r="72" spans="3:19" ht="15">
      <c r="C72" s="23"/>
      <c r="G72" s="27"/>
      <c r="H72" s="27"/>
      <c r="I72" s="27"/>
      <c r="J72" s="27"/>
      <c r="K72" s="27"/>
      <c r="L72" s="27"/>
      <c r="M72" s="28"/>
      <c r="N72" s="28"/>
      <c r="O72" s="28"/>
      <c r="P72" s="28"/>
      <c r="Q72" s="28"/>
      <c r="R72" s="28"/>
      <c r="S72" s="28"/>
    </row>
  </sheetData>
  <printOptions horizontalCentered="1"/>
  <pageMargins left="0.25" right="0" top="1.5" bottom="0.25" header="0.5" footer="0.5"/>
  <pageSetup orientation="landscape" scale="4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5">
    <tabColor rgb="FF00B0F0"/>
    <pageSetUpPr fitToPage="1"/>
  </sheetPr>
  <dimension ref="A1:Q67"/>
  <sheetViews>
    <sheetView zoomScale="75" zoomScaleNormal="75" zoomScaleSheetLayoutView="70" workbookViewId="0" topLeftCell="A1">
      <selection pane="topLeft" activeCell="Q3" sqref="Q3"/>
    </sheetView>
  </sheetViews>
  <sheetFormatPr defaultRowHeight="12.75"/>
  <cols>
    <col min="1" max="1" width="5.85714285714286" bestFit="1" customWidth="1"/>
    <col min="2" max="2" width="2.71428571428571" customWidth="1"/>
    <col min="3" max="3" width="12.4285714285714" customWidth="1"/>
    <col min="4" max="4" width="2.71428571428571" customWidth="1"/>
    <col min="5" max="5" width="8" customWidth="1"/>
    <col min="6" max="6" width="2.71428571428571" customWidth="1"/>
    <col min="7" max="7" width="22.2857142857143" bestFit="1" customWidth="1"/>
    <col min="8" max="8" width="1.42857142857143" customWidth="1"/>
    <col min="9" max="9" width="1.14285714285714" customWidth="1"/>
    <col min="10" max="10" width="22.7142857142857" customWidth="1"/>
    <col min="11" max="11" width="1.14285714285714" customWidth="1"/>
    <col min="12" max="12" width="16.8571428571429" hidden="1" customWidth="1"/>
    <col min="13" max="13" width="27.2857142857143" customWidth="1"/>
    <col min="14" max="14" width="1.14285714285714" customWidth="1"/>
    <col min="15" max="15" width="23" customWidth="1"/>
    <col min="16" max="16" width="1.14285714285714" customWidth="1"/>
    <col min="17" max="17" width="23.7142857142857" bestFit="1" customWidth="1"/>
  </cols>
  <sheetData>
    <row r="1" spans="1:17" ht="15.75">
      <c r="A1" s="1"/>
      <c r="B1" s="1"/>
      <c r="C1" s="1"/>
      <c r="D1" s="1"/>
      <c r="E1" s="1"/>
      <c r="F1" s="1"/>
      <c r="G1" s="2"/>
      <c r="H1" s="3"/>
      <c r="I1" s="3"/>
      <c r="J1" s="3"/>
      <c r="K1" s="3"/>
      <c r="L1" s="3"/>
      <c r="M1" s="3"/>
      <c r="N1" s="3"/>
      <c r="O1" s="3"/>
      <c r="P1" s="3"/>
      <c r="Q1" s="84" t="s">
        <v>130</v>
      </c>
    </row>
    <row r="2" spans="1:17" ht="15.75">
      <c r="A2" s="4"/>
      <c r="B2" s="4"/>
      <c r="C2" s="4"/>
      <c r="D2" s="4"/>
      <c r="E2" s="4"/>
      <c r="F2" s="4"/>
      <c r="G2" s="5"/>
      <c r="H2" s="6"/>
      <c r="I2" s="6"/>
      <c r="J2" s="6"/>
      <c r="K2" s="6"/>
      <c r="L2" s="6"/>
      <c r="M2" s="6"/>
      <c r="N2" s="6"/>
      <c r="O2" s="6"/>
      <c r="P2" s="6"/>
      <c r="Q2" s="84" t="s">
        <v>128</v>
      </c>
    </row>
    <row r="3" spans="1:17" ht="15.75">
      <c r="A3" s="4"/>
      <c r="B3" s="4"/>
      <c r="C3" s="4"/>
      <c r="D3" s="4"/>
      <c r="E3" s="4"/>
      <c r="F3" s="4"/>
      <c r="G3" s="5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15.75">
      <c r="A4" s="7" t="str">
        <f>+'Weather Adjustment'!A4</f>
        <v>ONCOR ELECTRIC DELIVERY COMPANY LLC</v>
      </c>
      <c r="B4" s="4"/>
      <c r="C4" s="4"/>
      <c r="D4" s="4"/>
      <c r="E4" s="4"/>
      <c r="F4" s="4"/>
      <c r="G4" s="5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ht="15.75">
      <c r="A5" s="7" t="str">
        <f>+'Weather Adjustment'!A5</f>
        <v>DISTRIBUTION COST RECOVERY FACTOR</v>
      </c>
      <c r="B5" s="4"/>
      <c r="C5" s="4"/>
      <c r="D5" s="4"/>
      <c r="E5" s="4"/>
      <c r="F5" s="4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5.75">
      <c r="A6" s="9" t="str">
        <f>+'Weather Adjustment'!A6</f>
        <v>WEATHER ADJUSTMENTS</v>
      </c>
      <c r="B6" s="4"/>
      <c r="C6" s="4"/>
      <c r="D6" s="4"/>
      <c r="E6" s="4"/>
      <c r="F6" s="4"/>
      <c r="G6" s="6"/>
      <c r="H6" s="8"/>
      <c r="I6" s="6"/>
      <c r="J6" s="6"/>
      <c r="K6" s="6"/>
      <c r="L6" s="6"/>
      <c r="M6" s="6"/>
      <c r="N6" s="6"/>
      <c r="O6" s="6"/>
      <c r="P6" s="6"/>
      <c r="Q6" s="6"/>
    </row>
    <row r="7" spans="1:17" ht="15.75">
      <c r="A7" s="65" t="str">
        <f>+'Weather Adjustment'!A7</f>
        <v>AS OF JUNE 30, 2023</v>
      </c>
      <c r="B7" s="4"/>
      <c r="C7" s="38"/>
      <c r="D7" s="4"/>
      <c r="E7" s="4"/>
      <c r="F7" s="4"/>
      <c r="G7" s="6"/>
      <c r="H7" s="8"/>
      <c r="I7" s="6"/>
      <c r="J7" s="6"/>
      <c r="K7" s="6"/>
      <c r="L7" s="6"/>
      <c r="M7" s="6"/>
      <c r="N7" s="6"/>
      <c r="O7" s="6"/>
      <c r="P7" s="6"/>
      <c r="Q7" s="6"/>
    </row>
    <row r="8" spans="2:17" ht="15">
      <c r="B8" s="4"/>
      <c r="C8" s="4"/>
      <c r="D8" s="4"/>
      <c r="E8" s="4"/>
      <c r="F8" s="4"/>
      <c r="G8" s="6"/>
      <c r="H8" s="6"/>
      <c r="I8" s="6"/>
      <c r="J8" s="6"/>
      <c r="K8" s="6"/>
      <c r="L8" s="6"/>
      <c r="M8" s="6"/>
      <c r="N8" s="6"/>
      <c r="O8" s="20"/>
      <c r="P8" s="20"/>
      <c r="Q8" s="20"/>
    </row>
    <row r="9" spans="1:17" ht="15.75">
      <c r="A9" s="41" t="str">
        <f>+'Weather Adjustment'!A9</f>
        <v>SPONSOR: MATT TROXLE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42"/>
      <c r="P9" s="42"/>
      <c r="Q9" s="42"/>
    </row>
    <row r="10" spans="2:17" ht="15">
      <c r="B10" s="4"/>
      <c r="C10" s="4"/>
      <c r="D10" s="4"/>
      <c r="E10" s="4"/>
      <c r="F10" s="4"/>
      <c r="G10" s="6"/>
      <c r="H10" s="6"/>
      <c r="I10" s="6"/>
      <c r="J10" s="6"/>
      <c r="K10" s="6"/>
      <c r="L10" s="6"/>
      <c r="M10" s="6"/>
      <c r="N10" s="6"/>
      <c r="O10" s="20"/>
      <c r="P10" s="20"/>
      <c r="Q10" s="20"/>
    </row>
    <row r="11" spans="2:17" ht="15">
      <c r="B11" s="4"/>
      <c r="C11" s="110" t="s">
        <v>88</v>
      </c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</row>
    <row r="12" spans="1:17" ht="15">
      <c r="A12" s="1"/>
      <c r="B12" s="1"/>
      <c r="C12" s="1"/>
      <c r="D12" s="1"/>
      <c r="E12" s="1"/>
      <c r="F12" s="1"/>
      <c r="G12" s="10" t="s">
        <v>111</v>
      </c>
      <c r="H12" s="3"/>
      <c r="I12" s="3"/>
      <c r="J12" s="10" t="s">
        <v>82</v>
      </c>
      <c r="K12" s="3"/>
      <c r="L12" s="3"/>
      <c r="M12" s="10" t="s">
        <v>82</v>
      </c>
      <c r="N12" s="3"/>
      <c r="O12" s="10" t="s">
        <v>82</v>
      </c>
      <c r="P12" s="3"/>
      <c r="Q12" s="10" t="s">
        <v>82</v>
      </c>
    </row>
    <row r="13" spans="1:17" ht="15">
      <c r="A13" s="11" t="s">
        <v>0</v>
      </c>
      <c r="B13" s="11"/>
      <c r="C13" s="11" t="s">
        <v>1</v>
      </c>
      <c r="D13" s="11"/>
      <c r="E13" s="11" t="s">
        <v>2</v>
      </c>
      <c r="F13" s="1"/>
      <c r="G13" s="12" t="s">
        <v>112</v>
      </c>
      <c r="H13" s="12"/>
      <c r="I13" s="12"/>
      <c r="J13" s="12" t="s">
        <v>44</v>
      </c>
      <c r="K13" s="12"/>
      <c r="L13" s="12" t="s">
        <v>4</v>
      </c>
      <c r="M13" s="13" t="s">
        <v>47</v>
      </c>
      <c r="N13" s="14"/>
      <c r="O13" s="12" t="s">
        <v>37</v>
      </c>
      <c r="P13" s="14"/>
      <c r="Q13" s="12" t="s">
        <v>36</v>
      </c>
    </row>
    <row r="14" spans="1:17" ht="15">
      <c r="A14" s="1" t="s">
        <v>73</v>
      </c>
      <c r="B14" s="1"/>
      <c r="C14" s="1"/>
      <c r="D14" s="1"/>
      <c r="E14" s="1"/>
      <c r="F14" s="1"/>
      <c r="G14" s="16" t="s">
        <v>12</v>
      </c>
      <c r="H14" s="15"/>
      <c r="I14" s="15"/>
      <c r="J14" s="16" t="s">
        <v>15</v>
      </c>
      <c r="K14" s="15"/>
      <c r="L14" s="15"/>
      <c r="M14" s="16" t="s">
        <v>16</v>
      </c>
      <c r="N14" s="15"/>
      <c r="O14" s="16" t="s">
        <v>45</v>
      </c>
      <c r="P14" s="15"/>
      <c r="Q14" s="16" t="s">
        <v>46</v>
      </c>
    </row>
    <row r="15" spans="1:17" ht="15">
      <c r="A15" s="17"/>
      <c r="B15" s="1"/>
      <c r="C15" s="17"/>
      <c r="D15" s="1"/>
      <c r="E15" s="17"/>
      <c r="F15" s="1"/>
      <c r="G15" s="12"/>
      <c r="H15" s="3"/>
      <c r="I15" s="3"/>
      <c r="J15" s="3"/>
      <c r="K15" s="3"/>
      <c r="L15" s="3"/>
      <c r="M15" s="14"/>
      <c r="N15" s="3"/>
      <c r="O15" s="3"/>
      <c r="P15" s="3"/>
      <c r="Q15" s="3"/>
    </row>
    <row r="16" spans="1:17" ht="15">
      <c r="A16" s="39">
        <v>1</v>
      </c>
      <c r="B16" s="1"/>
      <c r="C16" s="62">
        <f>+'Weather Adjustment'!C16</f>
        <v>2022</v>
      </c>
      <c r="D16" s="1"/>
      <c r="E16" s="19">
        <f>+'Weather Adjustment'!E16</f>
        <v>7</v>
      </c>
      <c r="F16" s="1"/>
      <c r="G16" s="20">
        <v>1432641129</v>
      </c>
      <c r="H16" s="3"/>
      <c r="I16" s="20"/>
      <c r="J16" s="20">
        <v>210208993</v>
      </c>
      <c r="K16" s="20"/>
      <c r="L16" s="20" t="e">
        <f>SUM(#REF!,J16)</f>
        <v>#REF!</v>
      </c>
      <c r="M16" s="20">
        <f t="shared" si="0" ref="M16:M21">SUM(G16,J16)</f>
        <v>1642850122</v>
      </c>
      <c r="N16" s="20"/>
      <c r="O16" s="43">
        <f t="shared" si="1" ref="O16:O21">+G16/M16</f>
        <v>0.87204615309393396</v>
      </c>
      <c r="P16" s="20"/>
      <c r="Q16" s="43">
        <f t="shared" si="2" ref="Q16:Q21">+J16/M16</f>
        <v>0.12795384690606609</v>
      </c>
    </row>
    <row r="17" spans="1:17" ht="15">
      <c r="A17" s="39">
        <f>+A16+1</f>
        <v>2</v>
      </c>
      <c r="B17" s="1"/>
      <c r="C17" s="62">
        <f>+'Weather Adjustment'!C17</f>
        <v>2022</v>
      </c>
      <c r="D17" s="1"/>
      <c r="E17" s="19">
        <f>+'Weather Adjustment'!E17</f>
        <v>8</v>
      </c>
      <c r="F17" s="1"/>
      <c r="G17" s="20">
        <v>1490496903</v>
      </c>
      <c r="H17" s="3"/>
      <c r="I17" s="20"/>
      <c r="J17" s="20">
        <v>228191580</v>
      </c>
      <c r="K17" s="20"/>
      <c r="L17" s="20" t="e">
        <f>SUM(#REF!,J17)</f>
        <v>#REF!</v>
      </c>
      <c r="M17" s="20">
        <f t="shared" si="0"/>
        <v>1718688483</v>
      </c>
      <c r="N17" s="20"/>
      <c r="O17" s="43">
        <f t="shared" si="1"/>
        <v>0.86722923772568272</v>
      </c>
      <c r="P17" s="20"/>
      <c r="Q17" s="43">
        <f t="shared" si="2"/>
        <v>0.13277076227431728</v>
      </c>
    </row>
    <row r="18" spans="1:17" ht="15">
      <c r="A18" s="39">
        <f t="shared" si="3" ref="A18:A46">+A17+1</f>
        <v>3</v>
      </c>
      <c r="B18" s="1"/>
      <c r="C18" s="62">
        <f>+'Weather Adjustment'!C18</f>
        <v>2022</v>
      </c>
      <c r="D18" s="1"/>
      <c r="E18" s="19">
        <f>+'Weather Adjustment'!E18</f>
        <v>9</v>
      </c>
      <c r="F18" s="1"/>
      <c r="G18" s="20">
        <v>1445964858</v>
      </c>
      <c r="H18" s="3"/>
      <c r="I18" s="20"/>
      <c r="J18" s="20">
        <v>231213376</v>
      </c>
      <c r="K18" s="20"/>
      <c r="L18" s="20" t="e">
        <f>SUM(#REF!,J18)</f>
        <v>#REF!</v>
      </c>
      <c r="M18" s="20">
        <f t="shared" si="0"/>
        <v>1677178234</v>
      </c>
      <c r="N18" s="20"/>
      <c r="O18" s="43">
        <f t="shared" si="1"/>
        <v>0.86214144012078797</v>
      </c>
      <c r="P18" s="20"/>
      <c r="Q18" s="43">
        <f t="shared" si="2"/>
        <v>0.13785855987921197</v>
      </c>
    </row>
    <row r="19" spans="1:17" ht="15">
      <c r="A19" s="39">
        <f t="shared" si="3"/>
        <v>4</v>
      </c>
      <c r="B19" s="1"/>
      <c r="C19" s="62">
        <f>+'Weather Adjustment'!C19</f>
        <v>2022</v>
      </c>
      <c r="D19" s="1"/>
      <c r="E19" s="19">
        <f>+'Weather Adjustment'!E19</f>
        <v>10</v>
      </c>
      <c r="F19" s="1"/>
      <c r="G19" s="20">
        <v>1406350884</v>
      </c>
      <c r="H19" s="3"/>
      <c r="I19" s="20"/>
      <c r="J19" s="20">
        <v>303910689</v>
      </c>
      <c r="K19" s="20"/>
      <c r="L19" s="20" t="e">
        <f>SUM(#REF!,J19)</f>
        <v>#REF!</v>
      </c>
      <c r="M19" s="20">
        <f t="shared" si="0"/>
        <v>1710261573</v>
      </c>
      <c r="N19" s="20"/>
      <c r="O19" s="43">
        <f t="shared" si="1"/>
        <v>0.82230163280409507</v>
      </c>
      <c r="P19" s="20"/>
      <c r="Q19" s="43">
        <f t="shared" si="2"/>
        <v>0.17769836719590496</v>
      </c>
    </row>
    <row r="20" spans="1:17" ht="15">
      <c r="A20" s="39">
        <f t="shared" si="3"/>
        <v>5</v>
      </c>
      <c r="B20" s="1"/>
      <c r="C20" s="62">
        <f>+'Weather Adjustment'!C20</f>
        <v>2022</v>
      </c>
      <c r="D20" s="1"/>
      <c r="E20" s="19">
        <f>+'Weather Adjustment'!E20</f>
        <v>11</v>
      </c>
      <c r="F20" s="1"/>
      <c r="G20" s="20">
        <v>1350135169</v>
      </c>
      <c r="H20" s="3"/>
      <c r="I20" s="20"/>
      <c r="J20" s="20">
        <v>260234014</v>
      </c>
      <c r="K20" s="20"/>
      <c r="L20" s="20" t="e">
        <f>SUM(#REF!,J20)</f>
        <v>#REF!</v>
      </c>
      <c r="M20" s="20">
        <f t="shared" si="0"/>
        <v>1610369183</v>
      </c>
      <c r="N20" s="20"/>
      <c r="O20" s="43">
        <f t="shared" si="1"/>
        <v>0.83840102210897804</v>
      </c>
      <c r="P20" s="20"/>
      <c r="Q20" s="43">
        <f t="shared" si="2"/>
        <v>0.1615989778910219</v>
      </c>
    </row>
    <row r="21" spans="1:17" ht="15">
      <c r="A21" s="39">
        <f t="shared" si="3"/>
        <v>6</v>
      </c>
      <c r="B21" s="1"/>
      <c r="C21" s="62">
        <f>+'Weather Adjustment'!C21</f>
        <v>2022</v>
      </c>
      <c r="D21" s="1"/>
      <c r="E21" s="19">
        <f>+'Weather Adjustment'!E21</f>
        <v>12</v>
      </c>
      <c r="F21" s="1"/>
      <c r="G21" s="20">
        <v>1414005039</v>
      </c>
      <c r="H21" s="3"/>
      <c r="I21" s="20"/>
      <c r="J21" s="20">
        <v>268808843</v>
      </c>
      <c r="K21" s="20"/>
      <c r="L21" s="20" t="e">
        <f>SUM(#REF!,J21)</f>
        <v>#REF!</v>
      </c>
      <c r="M21" s="20">
        <f t="shared" si="0"/>
        <v>1682813882</v>
      </c>
      <c r="N21" s="20"/>
      <c r="O21" s="43">
        <f t="shared" si="1"/>
        <v>0.84026228576120099</v>
      </c>
      <c r="P21" s="20"/>
      <c r="Q21" s="43">
        <f t="shared" si="2"/>
        <v>0.15973771423879898</v>
      </c>
    </row>
    <row r="22" spans="1:17" ht="15">
      <c r="A22" s="39">
        <f t="shared" si="3"/>
        <v>7</v>
      </c>
      <c r="B22" s="1"/>
      <c r="C22" s="62">
        <f>+'Weather Adjustment'!C22</f>
        <v>2023</v>
      </c>
      <c r="D22" s="1"/>
      <c r="E22" s="19">
        <f>+'Weather Adjustment'!E22</f>
        <v>1</v>
      </c>
      <c r="F22" s="1"/>
      <c r="G22" s="20">
        <v>1528129811</v>
      </c>
      <c r="H22" s="3"/>
      <c r="I22" s="20"/>
      <c r="J22" s="20">
        <v>175773677</v>
      </c>
      <c r="K22" s="20"/>
      <c r="L22" s="20" t="e">
        <f>SUM(#REF!,J22)</f>
        <v>#REF!</v>
      </c>
      <c r="M22" s="20">
        <f t="shared" si="4" ref="M22:M27">SUM(G22,J22)</f>
        <v>1703903488</v>
      </c>
      <c r="N22" s="20"/>
      <c r="O22" s="43">
        <f t="shared" si="5" ref="O22:O27">+G22/M22</f>
        <v>0.89684059089149537</v>
      </c>
      <c r="P22" s="20"/>
      <c r="Q22" s="43">
        <f t="shared" si="6" ref="Q22:Q27">+J22/M22</f>
        <v>0.10315940910850463</v>
      </c>
    </row>
    <row r="23" spans="1:17" ht="15">
      <c r="A23" s="39">
        <f t="shared" si="3"/>
        <v>8</v>
      </c>
      <c r="B23" s="1"/>
      <c r="C23" s="62">
        <f>+'Weather Adjustment'!C23</f>
        <v>2023</v>
      </c>
      <c r="D23" s="1"/>
      <c r="E23" s="19">
        <f>+'Weather Adjustment'!E23</f>
        <v>2</v>
      </c>
      <c r="F23" s="1"/>
      <c r="G23" s="20">
        <v>1470998556</v>
      </c>
      <c r="H23" s="3"/>
      <c r="I23" s="20"/>
      <c r="J23" s="20">
        <v>143220137</v>
      </c>
      <c r="K23" s="20"/>
      <c r="L23" s="20" t="e">
        <f>SUM(#REF!,J23)</f>
        <v>#REF!</v>
      </c>
      <c r="M23" s="20">
        <f t="shared" si="4"/>
        <v>1614218693</v>
      </c>
      <c r="N23" s="20"/>
      <c r="O23" s="43">
        <f t="shared" si="5"/>
        <v>0.91127587753687345</v>
      </c>
      <c r="P23" s="20"/>
      <c r="Q23" s="43">
        <f t="shared" si="6"/>
        <v>0.088724122463126498</v>
      </c>
    </row>
    <row r="24" spans="1:17" ht="15">
      <c r="A24" s="39">
        <f t="shared" si="3"/>
        <v>9</v>
      </c>
      <c r="B24" s="1"/>
      <c r="C24" s="62">
        <f>+'Weather Adjustment'!C24</f>
        <v>2023</v>
      </c>
      <c r="D24" s="1"/>
      <c r="E24" s="19">
        <f>+'Weather Adjustment'!E24</f>
        <v>3</v>
      </c>
      <c r="F24" s="1"/>
      <c r="G24" s="20">
        <v>1544443304</v>
      </c>
      <c r="H24" s="3"/>
      <c r="I24" s="20"/>
      <c r="J24" s="20">
        <v>189779121</v>
      </c>
      <c r="K24" s="20"/>
      <c r="L24" s="20" t="e">
        <f>SUM(#REF!,J24)</f>
        <v>#REF!</v>
      </c>
      <c r="M24" s="20">
        <f t="shared" si="4"/>
        <v>1734222425</v>
      </c>
      <c r="N24" s="20"/>
      <c r="O24" s="43">
        <f t="shared" si="5"/>
        <v>0.89056817726249848</v>
      </c>
      <c r="P24" s="20"/>
      <c r="Q24" s="43">
        <f t="shared" si="6"/>
        <v>0.1094318227375015</v>
      </c>
    </row>
    <row r="25" spans="1:17" ht="15">
      <c r="A25" s="39">
        <f t="shared" si="3"/>
        <v>10</v>
      </c>
      <c r="B25" s="1"/>
      <c r="C25" s="62">
        <f>+'Weather Adjustment'!C25</f>
        <v>2023</v>
      </c>
      <c r="D25" s="1"/>
      <c r="E25" s="19">
        <f>+'Weather Adjustment'!E25</f>
        <v>4</v>
      </c>
      <c r="F25" s="1"/>
      <c r="G25" s="20">
        <v>1503238965</v>
      </c>
      <c r="H25" s="3"/>
      <c r="I25" s="20"/>
      <c r="J25" s="20">
        <v>172423179</v>
      </c>
      <c r="K25" s="20"/>
      <c r="L25" s="20" t="e">
        <f>SUM(#REF!,J25)</f>
        <v>#REF!</v>
      </c>
      <c r="M25" s="20">
        <f t="shared" si="4"/>
        <v>1675662144</v>
      </c>
      <c r="N25" s="20"/>
      <c r="O25" s="43">
        <f t="shared" si="5"/>
        <v>0.89710146546104708</v>
      </c>
      <c r="P25" s="20"/>
      <c r="Q25" s="43">
        <f t="shared" si="6"/>
        <v>0.10289853453895298</v>
      </c>
    </row>
    <row r="26" spans="1:17" ht="15">
      <c r="A26" s="39">
        <f t="shared" si="3"/>
        <v>11</v>
      </c>
      <c r="B26" s="1"/>
      <c r="C26" s="62">
        <f>+'Weather Adjustment'!C26</f>
        <v>2023</v>
      </c>
      <c r="D26" s="1"/>
      <c r="E26" s="19">
        <f>+'Weather Adjustment'!E26</f>
        <v>5</v>
      </c>
      <c r="F26" s="1"/>
      <c r="G26" s="20">
        <v>1507009232</v>
      </c>
      <c r="H26" s="3"/>
      <c r="I26" s="20"/>
      <c r="J26" s="20">
        <v>136726463</v>
      </c>
      <c r="K26" s="20"/>
      <c r="L26" s="20" t="e">
        <f>SUM(#REF!,J26)</f>
        <v>#REF!</v>
      </c>
      <c r="M26" s="20">
        <f t="shared" si="4"/>
        <v>1643735695</v>
      </c>
      <c r="N26" s="20"/>
      <c r="O26" s="43">
        <f t="shared" si="5"/>
        <v>0.91681967884745608</v>
      </c>
      <c r="P26" s="20"/>
      <c r="Q26" s="43">
        <f t="shared" si="6"/>
        <v>0.083180321152543937</v>
      </c>
    </row>
    <row r="27" spans="1:17" ht="15">
      <c r="A27" s="39">
        <f t="shared" si="3"/>
        <v>12</v>
      </c>
      <c r="B27" s="1"/>
      <c r="C27" s="62">
        <f>+'Weather Adjustment'!C27</f>
        <v>2023</v>
      </c>
      <c r="D27" s="1"/>
      <c r="E27" s="19">
        <f>+'Weather Adjustment'!E27</f>
        <v>6</v>
      </c>
      <c r="F27" s="1"/>
      <c r="G27" s="20">
        <v>1599039283</v>
      </c>
      <c r="H27" s="3"/>
      <c r="I27" s="20"/>
      <c r="J27" s="20">
        <v>186381030</v>
      </c>
      <c r="K27" s="20"/>
      <c r="L27" s="20" t="e">
        <f>SUM(#REF!,J27)</f>
        <v>#REF!</v>
      </c>
      <c r="M27" s="20">
        <f t="shared" si="4"/>
        <v>1785420313</v>
      </c>
      <c r="N27" s="20"/>
      <c r="O27" s="43">
        <f t="shared" si="5"/>
        <v>0.89560943793294912</v>
      </c>
      <c r="P27" s="20"/>
      <c r="Q27" s="43">
        <f t="shared" si="6"/>
        <v>0.10439056206705093</v>
      </c>
    </row>
    <row r="28" spans="1:17" ht="15">
      <c r="A28" s="39">
        <f t="shared" si="3"/>
        <v>13</v>
      </c>
      <c r="B28" s="1"/>
      <c r="C28" s="1" t="s">
        <v>8</v>
      </c>
      <c r="D28" s="1"/>
      <c r="E28" s="1"/>
      <c r="F28" s="1"/>
      <c r="G28" s="22">
        <f>SUM(G16:G27)</f>
        <v>17692453133</v>
      </c>
      <c r="H28" s="76"/>
      <c r="I28" s="22"/>
      <c r="J28" s="22">
        <f>SUM(J16:J27)</f>
        <v>2506871102</v>
      </c>
      <c r="K28" s="22"/>
      <c r="L28" s="22" t="e">
        <f>SUM(L22:L27)</f>
        <v>#REF!</v>
      </c>
      <c r="M28" s="22">
        <f>SUM(M16:M27)</f>
        <v>20199324235</v>
      </c>
      <c r="N28" s="22"/>
      <c r="O28" s="22"/>
      <c r="P28" s="22"/>
      <c r="Q28" s="22"/>
    </row>
    <row r="29" spans="1:17" ht="15">
      <c r="A29" s="39">
        <f t="shared" si="3"/>
        <v>14</v>
      </c>
      <c r="B29" s="1"/>
      <c r="C29" s="1"/>
      <c r="D29" s="1"/>
      <c r="E29" s="1"/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>
      <c r="A30" s="39">
        <f t="shared" si="3"/>
        <v>15</v>
      </c>
      <c r="B30" s="1"/>
      <c r="C30" s="1"/>
      <c r="D30" s="1"/>
      <c r="E30" s="1"/>
      <c r="F30" s="1"/>
      <c r="G30" s="10" t="s">
        <v>82</v>
      </c>
      <c r="H30" s="3"/>
      <c r="I30" s="3"/>
      <c r="J30" s="10" t="s">
        <v>82</v>
      </c>
      <c r="K30" s="3"/>
      <c r="L30" s="3"/>
      <c r="M30" s="10" t="s">
        <v>82</v>
      </c>
      <c r="N30" s="3"/>
      <c r="O30" s="3"/>
      <c r="P30" s="3"/>
      <c r="Q30" s="3"/>
    </row>
    <row r="31" spans="1:17" ht="15">
      <c r="A31" s="39">
        <f t="shared" si="3"/>
        <v>16</v>
      </c>
      <c r="B31" s="11"/>
      <c r="C31" s="11" t="s">
        <v>1</v>
      </c>
      <c r="D31" s="11"/>
      <c r="E31" s="11" t="s">
        <v>2</v>
      </c>
      <c r="F31" s="1"/>
      <c r="G31" s="12" t="s">
        <v>48</v>
      </c>
      <c r="H31" s="12"/>
      <c r="I31" s="12"/>
      <c r="J31" s="12" t="s">
        <v>49</v>
      </c>
      <c r="K31" s="12"/>
      <c r="L31" s="12" t="s">
        <v>4</v>
      </c>
      <c r="M31" s="12" t="s">
        <v>50</v>
      </c>
      <c r="N31" s="14"/>
      <c r="O31" s="14"/>
      <c r="P31" s="14"/>
      <c r="Q31" s="14"/>
    </row>
    <row r="32" spans="1:17" ht="15">
      <c r="A32" s="39">
        <f t="shared" si="3"/>
        <v>17</v>
      </c>
      <c r="B32" s="1"/>
      <c r="C32" s="1"/>
      <c r="D32" s="1"/>
      <c r="E32" s="1"/>
      <c r="F32" s="1"/>
      <c r="G32" s="16" t="s">
        <v>23</v>
      </c>
      <c r="H32" s="15"/>
      <c r="I32" s="15"/>
      <c r="J32" s="16" t="s">
        <v>84</v>
      </c>
      <c r="K32" s="15"/>
      <c r="L32" s="15"/>
      <c r="M32" s="16" t="s">
        <v>113</v>
      </c>
      <c r="N32" s="14"/>
      <c r="O32" s="12"/>
      <c r="P32" s="14"/>
      <c r="Q32" s="12"/>
    </row>
    <row r="33" spans="1:17" ht="15">
      <c r="A33" s="39">
        <f t="shared" si="3"/>
        <v>18</v>
      </c>
      <c r="B33" s="1"/>
      <c r="C33" s="1"/>
      <c r="D33" s="1"/>
      <c r="E33" s="1"/>
      <c r="F33" s="1"/>
      <c r="G33" s="12"/>
      <c r="H33" s="14"/>
      <c r="I33" s="14"/>
      <c r="J33" s="12"/>
      <c r="K33" s="14"/>
      <c r="L33" s="14"/>
      <c r="M33" s="12"/>
      <c r="N33" s="14"/>
      <c r="O33" s="12"/>
      <c r="P33" s="14"/>
      <c r="Q33" s="12"/>
    </row>
    <row r="34" spans="1:17" ht="15">
      <c r="A34" s="39">
        <f t="shared" si="3"/>
        <v>19</v>
      </c>
      <c r="B34" s="1"/>
      <c r="C34" s="21">
        <f t="shared" si="7" ref="C34:C45">+C16</f>
        <v>2022</v>
      </c>
      <c r="D34" s="1"/>
      <c r="E34" s="19">
        <f t="shared" si="8" ref="E34:E45">+E16</f>
        <v>7</v>
      </c>
      <c r="G34" s="27">
        <f>+PrmGT10D!Q52</f>
        <v>-26394.124834287788</v>
      </c>
      <c r="H34" s="27"/>
      <c r="I34" s="27"/>
      <c r="J34" s="27">
        <f>+G34*O16</f>
        <v>-23016.895026021732</v>
      </c>
      <c r="K34" s="27"/>
      <c r="L34" s="29"/>
      <c r="M34" s="20">
        <f>+G34-J34</f>
        <v>-3377.2298082660564</v>
      </c>
      <c r="N34" s="28"/>
      <c r="O34" s="20"/>
      <c r="P34" s="20"/>
      <c r="Q34" s="20"/>
    </row>
    <row r="35" spans="1:17" ht="15">
      <c r="A35" s="39">
        <f t="shared" si="3"/>
        <v>20</v>
      </c>
      <c r="B35" s="1"/>
      <c r="C35" s="21">
        <f t="shared" si="7"/>
        <v>2022</v>
      </c>
      <c r="D35" s="1"/>
      <c r="E35" s="19">
        <f t="shared" si="8"/>
        <v>8</v>
      </c>
      <c r="G35" s="27">
        <f>+PrmGT10D!Q53</f>
        <v>-26279.982991260607</v>
      </c>
      <c r="H35" s="27"/>
      <c r="I35" s="27"/>
      <c r="J35" s="27">
        <f t="shared" si="9" ref="J35:J44">+G35*O17</f>
        <v>-22790.769616954844</v>
      </c>
      <c r="K35" s="27"/>
      <c r="L35" s="29"/>
      <c r="M35" s="20">
        <f t="shared" si="10" ref="M35:M45">+G35-J35</f>
        <v>-3489.2133743057639</v>
      </c>
      <c r="N35" s="28"/>
      <c r="O35" s="20"/>
      <c r="P35" s="20"/>
      <c r="Q35" s="20"/>
    </row>
    <row r="36" spans="1:17" ht="15">
      <c r="A36" s="39">
        <f t="shared" si="3"/>
        <v>21</v>
      </c>
      <c r="B36" s="1"/>
      <c r="C36" s="21">
        <f t="shared" si="7"/>
        <v>2022</v>
      </c>
      <c r="D36" s="1"/>
      <c r="E36" s="19">
        <f t="shared" si="8"/>
        <v>9</v>
      </c>
      <c r="G36" s="27">
        <f>+PrmGT10D!Q54</f>
        <v>4910.7022855768973</v>
      </c>
      <c r="H36" s="27"/>
      <c r="I36" s="27"/>
      <c r="J36" s="27">
        <f t="shared" si="9"/>
        <v>4233.719940491711</v>
      </c>
      <c r="K36" s="27"/>
      <c r="L36" s="29"/>
      <c r="M36" s="20">
        <f t="shared" si="10"/>
        <v>676.98234508518635</v>
      </c>
      <c r="N36" s="28"/>
      <c r="O36" s="20"/>
      <c r="P36" s="20"/>
      <c r="Q36" s="20"/>
    </row>
    <row r="37" spans="1:17" ht="15">
      <c r="A37" s="39">
        <f t="shared" si="3"/>
        <v>22</v>
      </c>
      <c r="B37" s="1"/>
      <c r="C37" s="21">
        <f t="shared" si="7"/>
        <v>2022</v>
      </c>
      <c r="D37" s="1"/>
      <c r="E37" s="19">
        <f t="shared" si="8"/>
        <v>10</v>
      </c>
      <c r="G37" s="27">
        <f>+PrmGT10D!Q55</f>
        <v>-2088.1406453589498</v>
      </c>
      <c r="H37" s="27"/>
      <c r="I37" s="27"/>
      <c r="J37" s="27">
        <f t="shared" si="9"/>
        <v>-1717.0814622032613</v>
      </c>
      <c r="K37" s="27"/>
      <c r="L37" s="29"/>
      <c r="M37" s="20">
        <f t="shared" si="10"/>
        <v>-371.05918315568852</v>
      </c>
      <c r="N37" s="28"/>
      <c r="O37" s="20"/>
      <c r="P37" s="20"/>
      <c r="Q37" s="20"/>
    </row>
    <row r="38" spans="1:17" ht="15">
      <c r="A38" s="39">
        <f t="shared" si="3"/>
        <v>23</v>
      </c>
      <c r="B38" s="1"/>
      <c r="C38" s="21">
        <f t="shared" si="7"/>
        <v>2022</v>
      </c>
      <c r="D38" s="1"/>
      <c r="E38" s="19">
        <f t="shared" si="8"/>
        <v>11</v>
      </c>
      <c r="G38" s="27">
        <f>+PrmGT10D!Q56</f>
        <v>1994.3897251413202</v>
      </c>
      <c r="H38" s="27"/>
      <c r="I38" s="27"/>
      <c r="J38" s="27">
        <f t="shared" si="9"/>
        <v>1672.0983840421268</v>
      </c>
      <c r="K38" s="27"/>
      <c r="L38" s="29"/>
      <c r="M38" s="20">
        <f t="shared" si="10"/>
        <v>322.29134109919346</v>
      </c>
      <c r="N38" s="28"/>
      <c r="O38" s="20"/>
      <c r="P38" s="20"/>
      <c r="Q38" s="20"/>
    </row>
    <row r="39" spans="1:17" ht="15">
      <c r="A39" s="39">
        <f t="shared" si="3"/>
        <v>24</v>
      </c>
      <c r="B39" s="1"/>
      <c r="C39" s="21">
        <f t="shared" si="7"/>
        <v>2022</v>
      </c>
      <c r="D39" s="1"/>
      <c r="E39" s="19">
        <f t="shared" si="8"/>
        <v>12</v>
      </c>
      <c r="G39" s="27">
        <f>+PrmGT10D!Q57</f>
        <v>243.73981008446668</v>
      </c>
      <c r="H39" s="30"/>
      <c r="I39" s="30"/>
      <c r="J39" s="27">
        <f t="shared" si="9"/>
        <v>204.80536995257501</v>
      </c>
      <c r="K39" s="30"/>
      <c r="L39" s="45"/>
      <c r="M39" s="20">
        <f t="shared" si="10"/>
        <v>38.934440131891677</v>
      </c>
      <c r="N39" s="51"/>
      <c r="O39" s="20"/>
      <c r="P39" s="20"/>
      <c r="Q39" s="20"/>
    </row>
    <row r="40" spans="1:17" ht="15">
      <c r="A40" s="39">
        <f t="shared" si="3"/>
        <v>25</v>
      </c>
      <c r="B40" s="1"/>
      <c r="C40" s="21">
        <f t="shared" si="7"/>
        <v>2023</v>
      </c>
      <c r="D40" s="1"/>
      <c r="E40" s="19">
        <f t="shared" si="8"/>
        <v>1</v>
      </c>
      <c r="F40" s="23"/>
      <c r="G40" s="27">
        <f>+PrmGT10D!Q58</f>
        <v>-1674.1529301191699</v>
      </c>
      <c r="H40" s="51"/>
      <c r="I40" s="28"/>
      <c r="J40" s="27">
        <f t="shared" si="9"/>
        <v>-1501.4483030908048</v>
      </c>
      <c r="K40" s="3"/>
      <c r="L40" s="3"/>
      <c r="M40" s="20">
        <f t="shared" si="10"/>
        <v>-172.70462702836517</v>
      </c>
      <c r="N40" s="3"/>
      <c r="O40" s="20"/>
      <c r="P40" s="20"/>
      <c r="Q40" s="20"/>
    </row>
    <row r="41" spans="1:17" ht="15">
      <c r="A41" s="39">
        <f t="shared" si="3"/>
        <v>26</v>
      </c>
      <c r="B41" s="1"/>
      <c r="C41" s="21">
        <f t="shared" si="7"/>
        <v>2023</v>
      </c>
      <c r="D41" s="1"/>
      <c r="E41" s="19">
        <f t="shared" si="8"/>
        <v>2</v>
      </c>
      <c r="G41" s="27">
        <f>+PrmGT10D!Q59</f>
        <v>-495.43305643069232</v>
      </c>
      <c r="H41" s="27"/>
      <c r="I41" s="27"/>
      <c r="J41" s="27">
        <f t="shared" si="9"/>
        <v>-451.47619325965451</v>
      </c>
      <c r="K41" s="27"/>
      <c r="L41" s="29"/>
      <c r="M41" s="20">
        <f t="shared" si="10"/>
        <v>-43.95686317103781</v>
      </c>
      <c r="N41" s="3"/>
      <c r="O41" s="20"/>
      <c r="P41" s="20"/>
      <c r="Q41" s="20"/>
    </row>
    <row r="42" spans="1:17" ht="15">
      <c r="A42" s="39">
        <f t="shared" si="3"/>
        <v>27</v>
      </c>
      <c r="B42" s="1"/>
      <c r="C42" s="21">
        <f t="shared" si="7"/>
        <v>2023</v>
      </c>
      <c r="D42" s="1"/>
      <c r="E42" s="19">
        <f t="shared" si="8"/>
        <v>3</v>
      </c>
      <c r="G42" s="27">
        <f>+PrmGT10D!Q60</f>
        <v>-2467.2960328889753</v>
      </c>
      <c r="H42" s="27"/>
      <c r="I42" s="27"/>
      <c r="J42" s="27">
        <f t="shared" si="9"/>
        <v>-2197.2953307769285</v>
      </c>
      <c r="K42" s="27"/>
      <c r="L42" s="29"/>
      <c r="M42" s="20">
        <f t="shared" si="10"/>
        <v>-270.00070211204684</v>
      </c>
      <c r="N42" s="3"/>
      <c r="O42" s="20"/>
      <c r="P42" s="20"/>
      <c r="Q42" s="20"/>
    </row>
    <row r="43" spans="1:17" ht="15">
      <c r="A43" s="39">
        <f t="shared" si="3"/>
        <v>28</v>
      </c>
      <c r="B43" s="1"/>
      <c r="C43" s="21">
        <f t="shared" si="7"/>
        <v>2023</v>
      </c>
      <c r="D43" s="1"/>
      <c r="E43" s="19">
        <f t="shared" si="8"/>
        <v>4</v>
      </c>
      <c r="G43" s="27">
        <f>+PrmGT10D!Q61</f>
        <v>1960.8526288339708</v>
      </c>
      <c r="H43" s="27"/>
      <c r="I43" s="27"/>
      <c r="J43" s="27">
        <f t="shared" si="9"/>
        <v>1759.0837668801019</v>
      </c>
      <c r="K43" s="27"/>
      <c r="L43" s="29"/>
      <c r="M43" s="20">
        <f t="shared" si="10"/>
        <v>201.76886195386896</v>
      </c>
      <c r="N43" s="3"/>
      <c r="O43" s="20"/>
      <c r="P43" s="20"/>
      <c r="Q43" s="20"/>
    </row>
    <row r="44" spans="1:17" ht="15">
      <c r="A44" s="39">
        <f t="shared" si="3"/>
        <v>29</v>
      </c>
      <c r="B44" s="1"/>
      <c r="C44" s="21">
        <f t="shared" si="7"/>
        <v>2023</v>
      </c>
      <c r="D44" s="1"/>
      <c r="E44" s="19">
        <f t="shared" si="8"/>
        <v>5</v>
      </c>
      <c r="G44" s="27">
        <f>+PrmGT10D!Q62</f>
        <v>6492.9446321733903</v>
      </c>
      <c r="H44" s="27"/>
      <c r="I44" s="27"/>
      <c r="J44" s="27">
        <f t="shared" si="9"/>
        <v>5952.8594124435213</v>
      </c>
      <c r="K44" s="27"/>
      <c r="L44" s="29"/>
      <c r="M44" s="20">
        <f t="shared" si="10"/>
        <v>540.0852197298691</v>
      </c>
      <c r="N44" s="28"/>
      <c r="O44" s="20"/>
      <c r="P44" s="20"/>
      <c r="Q44" s="20"/>
    </row>
    <row r="45" spans="1:17" ht="15">
      <c r="A45" s="39">
        <f t="shared" si="3"/>
        <v>30</v>
      </c>
      <c r="B45" s="1"/>
      <c r="C45" s="21">
        <f t="shared" si="7"/>
        <v>2023</v>
      </c>
      <c r="D45" s="1"/>
      <c r="E45" s="19">
        <f t="shared" si="8"/>
        <v>6</v>
      </c>
      <c r="G45" s="27">
        <f>+PrmGT10D!Q63</f>
        <v>6427.0068417001585</v>
      </c>
      <c r="H45" s="27"/>
      <c r="I45" s="27"/>
      <c r="J45" s="27">
        <f>+G45*O27</f>
        <v>5756.0879850862975</v>
      </c>
      <c r="K45" s="27"/>
      <c r="L45" s="29"/>
      <c r="M45" s="20">
        <f t="shared" si="10"/>
        <v>670.91885661386095</v>
      </c>
      <c r="N45" s="28"/>
      <c r="O45" s="59"/>
      <c r="P45" s="59"/>
      <c r="Q45" s="59"/>
    </row>
    <row r="46" spans="1:17" ht="15">
      <c r="A46" s="39">
        <f t="shared" si="3"/>
        <v>31</v>
      </c>
      <c r="B46" s="1"/>
      <c r="C46" s="1" t="s">
        <v>8</v>
      </c>
      <c r="D46" s="1"/>
      <c r="E46" s="19"/>
      <c r="G46" s="22">
        <f>SUM(G34:G45)</f>
        <v>-37369.49456683598</v>
      </c>
      <c r="H46" s="72"/>
      <c r="I46" s="72"/>
      <c r="J46" s="22">
        <f>SUM(J34:J45)</f>
        <v>-32096.311073410885</v>
      </c>
      <c r="K46" s="27"/>
      <c r="L46" s="29"/>
      <c r="M46" s="22">
        <f>SUM(M34:M45)</f>
        <v>-5273.1834934250892</v>
      </c>
      <c r="N46" s="28"/>
      <c r="O46" s="14"/>
      <c r="P46" s="14"/>
      <c r="Q46" s="14"/>
    </row>
    <row r="47" spans="1:17" ht="15">
      <c r="A47" s="4"/>
      <c r="B47" s="4"/>
      <c r="C47" s="24"/>
      <c r="D47" s="4"/>
      <c r="E47" s="25"/>
      <c r="F47" s="8"/>
      <c r="G47" s="32"/>
      <c r="H47" s="33"/>
      <c r="I47" s="33"/>
      <c r="J47" s="32"/>
      <c r="K47" s="33"/>
      <c r="L47" s="34"/>
      <c r="M47" s="32"/>
      <c r="N47" s="35"/>
      <c r="O47" s="32"/>
      <c r="P47" s="35"/>
      <c r="Q47" s="32"/>
    </row>
    <row r="48" spans="1:17" ht="15">
      <c r="A48" s="47"/>
      <c r="B48" s="47"/>
      <c r="C48" s="48"/>
      <c r="D48" s="47"/>
      <c r="E48" s="49"/>
      <c r="F48" s="50"/>
      <c r="G48" s="30"/>
      <c r="H48" s="30"/>
      <c r="I48" s="30"/>
      <c r="J48" s="30"/>
      <c r="K48" s="30"/>
      <c r="L48" s="31"/>
      <c r="M48" s="30"/>
      <c r="N48" s="51"/>
      <c r="O48" s="30"/>
      <c r="P48" s="51"/>
      <c r="Q48" s="30"/>
    </row>
    <row r="49" spans="1:17" ht="15">
      <c r="A49" s="52"/>
      <c r="B49" s="52"/>
      <c r="C49" s="52"/>
      <c r="D49" s="52"/>
      <c r="E49" s="52"/>
      <c r="F49" s="47"/>
      <c r="G49" s="12"/>
      <c r="H49" s="12"/>
      <c r="I49" s="12"/>
      <c r="J49" s="12"/>
      <c r="K49" s="12"/>
      <c r="L49" s="12"/>
      <c r="M49" s="13"/>
      <c r="N49" s="14"/>
      <c r="O49" s="14"/>
      <c r="P49" s="14"/>
      <c r="Q49" s="14"/>
    </row>
    <row r="50" spans="1:17" ht="15">
      <c r="A50" s="47"/>
      <c r="B50" s="47"/>
      <c r="C50" s="47"/>
      <c r="D50" s="47"/>
      <c r="E50" s="47"/>
      <c r="F50" s="47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</row>
    <row r="51" spans="1:17" ht="15">
      <c r="A51" s="50"/>
      <c r="B51" s="50"/>
      <c r="C51" s="53"/>
      <c r="D51" s="50"/>
      <c r="E51" s="50"/>
      <c r="F51" s="50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</row>
    <row r="52" spans="1:17" ht="15">
      <c r="A52" s="54"/>
      <c r="B52" s="47"/>
      <c r="C52" s="55"/>
      <c r="D52" s="47"/>
      <c r="E52" s="49"/>
      <c r="F52" s="50"/>
      <c r="G52" s="30"/>
      <c r="H52" s="51"/>
      <c r="I52" s="51"/>
      <c r="J52" s="30"/>
      <c r="K52" s="51"/>
      <c r="L52" s="31"/>
      <c r="M52" s="30"/>
      <c r="N52" s="51"/>
      <c r="O52" s="30"/>
      <c r="P52" s="51"/>
      <c r="Q52" s="30"/>
    </row>
    <row r="53" spans="1:17" ht="15">
      <c r="A53" s="54"/>
      <c r="B53" s="47"/>
      <c r="C53" s="48"/>
      <c r="D53" s="47"/>
      <c r="E53" s="49"/>
      <c r="F53" s="50"/>
      <c r="G53" s="30"/>
      <c r="H53" s="30"/>
      <c r="I53" s="30"/>
      <c r="J53" s="30"/>
      <c r="K53" s="30"/>
      <c r="L53" s="30"/>
      <c r="M53" s="30"/>
      <c r="N53" s="51"/>
      <c r="O53" s="30"/>
      <c r="P53" s="51"/>
      <c r="Q53" s="30"/>
    </row>
    <row r="54" spans="1:17" ht="15">
      <c r="A54" s="54"/>
      <c r="B54" s="47"/>
      <c r="C54" s="48"/>
      <c r="D54" s="47"/>
      <c r="E54" s="49"/>
      <c r="F54" s="50"/>
      <c r="G54" s="30"/>
      <c r="H54" s="30"/>
      <c r="I54" s="30"/>
      <c r="J54" s="30"/>
      <c r="K54" s="30"/>
      <c r="L54" s="30"/>
      <c r="M54" s="30"/>
      <c r="N54" s="51"/>
      <c r="O54" s="30"/>
      <c r="P54" s="51"/>
      <c r="Q54" s="30"/>
    </row>
    <row r="55" spans="1:17" ht="15">
      <c r="A55" s="54"/>
      <c r="B55" s="47"/>
      <c r="C55" s="48"/>
      <c r="D55" s="47"/>
      <c r="E55" s="49"/>
      <c r="F55" s="50"/>
      <c r="G55" s="30"/>
      <c r="H55" s="30"/>
      <c r="I55" s="30"/>
      <c r="J55" s="30"/>
      <c r="K55" s="30"/>
      <c r="L55" s="30"/>
      <c r="M55" s="30"/>
      <c r="N55" s="51"/>
      <c r="O55" s="30"/>
      <c r="P55" s="51"/>
      <c r="Q55" s="30"/>
    </row>
    <row r="56" spans="1:17" ht="15">
      <c r="A56" s="54"/>
      <c r="B56" s="47"/>
      <c r="C56" s="48"/>
      <c r="D56" s="47"/>
      <c r="E56" s="49"/>
      <c r="F56" s="50"/>
      <c r="G56" s="30"/>
      <c r="H56" s="30"/>
      <c r="I56" s="30"/>
      <c r="J56" s="30"/>
      <c r="K56" s="30"/>
      <c r="L56" s="30"/>
      <c r="M56" s="30"/>
      <c r="N56" s="51"/>
      <c r="O56" s="30"/>
      <c r="P56" s="51"/>
      <c r="Q56" s="30"/>
    </row>
    <row r="57" spans="1:17" ht="15">
      <c r="A57" s="54"/>
      <c r="B57" s="47"/>
      <c r="C57" s="48"/>
      <c r="D57" s="47"/>
      <c r="E57" s="49"/>
      <c r="F57" s="50"/>
      <c r="G57" s="30"/>
      <c r="H57" s="30"/>
      <c r="I57" s="30"/>
      <c r="J57" s="30"/>
      <c r="K57" s="30"/>
      <c r="L57" s="30"/>
      <c r="M57" s="30"/>
      <c r="N57" s="51"/>
      <c r="O57" s="30"/>
      <c r="P57" s="51"/>
      <c r="Q57" s="30"/>
    </row>
    <row r="58" spans="1:17" ht="15">
      <c r="A58" s="54"/>
      <c r="B58" s="47"/>
      <c r="C58" s="48"/>
      <c r="D58" s="47"/>
      <c r="E58" s="49"/>
      <c r="F58" s="50"/>
      <c r="G58" s="30"/>
      <c r="H58" s="30"/>
      <c r="I58" s="30"/>
      <c r="J58" s="30"/>
      <c r="K58" s="30"/>
      <c r="L58" s="30"/>
      <c r="M58" s="30"/>
      <c r="N58" s="51"/>
      <c r="O58" s="30"/>
      <c r="P58" s="51"/>
      <c r="Q58" s="30"/>
    </row>
    <row r="59" spans="1:17" ht="15">
      <c r="A59" s="54"/>
      <c r="B59" s="47"/>
      <c r="C59" s="48"/>
      <c r="D59" s="47"/>
      <c r="E59" s="49"/>
      <c r="F59" s="50"/>
      <c r="G59" s="30"/>
      <c r="H59" s="30"/>
      <c r="I59" s="30"/>
      <c r="J59" s="30"/>
      <c r="K59" s="30"/>
      <c r="L59" s="30"/>
      <c r="M59" s="30"/>
      <c r="N59" s="51"/>
      <c r="O59" s="30"/>
      <c r="P59" s="51"/>
      <c r="Q59" s="30"/>
    </row>
    <row r="60" spans="1:17" ht="15">
      <c r="A60" s="54"/>
      <c r="B60" s="47"/>
      <c r="C60" s="48"/>
      <c r="D60" s="47"/>
      <c r="E60" s="49"/>
      <c r="F60" s="50"/>
      <c r="G60" s="30"/>
      <c r="H60" s="30"/>
      <c r="I60" s="30"/>
      <c r="J60" s="30"/>
      <c r="K60" s="30"/>
      <c r="L60" s="30"/>
      <c r="M60" s="30"/>
      <c r="N60" s="51"/>
      <c r="O60" s="30"/>
      <c r="P60" s="51"/>
      <c r="Q60" s="30"/>
    </row>
    <row r="61" spans="1:17" ht="15">
      <c r="A61" s="54"/>
      <c r="B61" s="47"/>
      <c r="C61" s="48"/>
      <c r="D61" s="47"/>
      <c r="E61" s="49"/>
      <c r="F61" s="50"/>
      <c r="G61" s="30"/>
      <c r="H61" s="30"/>
      <c r="I61" s="30"/>
      <c r="J61" s="30"/>
      <c r="K61" s="30"/>
      <c r="L61" s="30"/>
      <c r="M61" s="30"/>
      <c r="N61" s="51"/>
      <c r="O61" s="30"/>
      <c r="P61" s="51"/>
      <c r="Q61" s="30"/>
    </row>
    <row r="62" spans="1:17" ht="15">
      <c r="A62" s="54"/>
      <c r="B62" s="47"/>
      <c r="C62" s="48"/>
      <c r="D62" s="47"/>
      <c r="E62" s="49"/>
      <c r="F62" s="50"/>
      <c r="G62" s="30"/>
      <c r="H62" s="30"/>
      <c r="I62" s="30"/>
      <c r="J62" s="30"/>
      <c r="K62" s="30"/>
      <c r="L62" s="30"/>
      <c r="M62" s="30"/>
      <c r="N62" s="51"/>
      <c r="O62" s="30"/>
      <c r="P62" s="51"/>
      <c r="Q62" s="30"/>
    </row>
    <row r="63" spans="1:17" ht="15">
      <c r="A63" s="54"/>
      <c r="B63" s="47"/>
      <c r="C63" s="48"/>
      <c r="D63" s="47"/>
      <c r="E63" s="49"/>
      <c r="F63" s="50"/>
      <c r="G63" s="30"/>
      <c r="H63" s="30"/>
      <c r="I63" s="30"/>
      <c r="J63" s="30"/>
      <c r="K63" s="30"/>
      <c r="L63" s="30"/>
      <c r="M63" s="30"/>
      <c r="N63" s="51"/>
      <c r="O63" s="30"/>
      <c r="P63" s="51"/>
      <c r="Q63" s="30"/>
    </row>
    <row r="64" spans="1:17" ht="15">
      <c r="A64" s="50"/>
      <c r="B64" s="50"/>
      <c r="C64" s="48"/>
      <c r="D64" s="50"/>
      <c r="E64" s="49"/>
      <c r="F64" s="50"/>
      <c r="G64" s="30"/>
      <c r="H64" s="56"/>
      <c r="I64" s="56"/>
      <c r="J64" s="56"/>
      <c r="K64" s="56"/>
      <c r="L64" s="56"/>
      <c r="M64" s="56"/>
      <c r="N64" s="51"/>
      <c r="O64" s="56"/>
      <c r="P64" s="51"/>
      <c r="Q64" s="56"/>
    </row>
    <row r="65" spans="1:17" ht="15">
      <c r="A65" s="57"/>
      <c r="B65" s="50"/>
      <c r="C65" s="58"/>
      <c r="D65" s="50"/>
      <c r="E65" s="50"/>
      <c r="F65" s="50"/>
      <c r="G65" s="30"/>
      <c r="H65" s="30"/>
      <c r="I65" s="30"/>
      <c r="J65" s="30"/>
      <c r="K65" s="30"/>
      <c r="L65" s="30"/>
      <c r="M65" s="30"/>
      <c r="N65" s="51"/>
      <c r="O65" s="30"/>
      <c r="P65" s="51"/>
      <c r="Q65" s="30"/>
    </row>
    <row r="66" spans="1:17" ht="15">
      <c r="A66" s="50"/>
      <c r="B66" s="50"/>
      <c r="C66" s="53"/>
      <c r="D66" s="50"/>
      <c r="E66" s="50"/>
      <c r="F66" s="50"/>
      <c r="G66" s="30"/>
      <c r="H66" s="30"/>
      <c r="I66" s="30"/>
      <c r="J66" s="30"/>
      <c r="K66" s="30"/>
      <c r="L66" s="30"/>
      <c r="M66" s="30"/>
      <c r="N66" s="51"/>
      <c r="O66" s="51"/>
      <c r="P66" s="51"/>
      <c r="Q66" s="51"/>
    </row>
    <row r="67" spans="1:17" ht="12.7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</row>
  </sheetData>
  <mergeCells count="1">
    <mergeCell ref="C11:Q11"/>
  </mergeCells>
  <printOptions horizontalCentered="1"/>
  <pageMargins left="0.25" right="0" top="1.5" bottom="0.25" header="0.5" footer="0.5"/>
  <pageSetup orientation="landscape" scale="5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Weather Adjustment</vt:lpstr>
      <vt:lpstr>Residential</vt:lpstr>
      <vt:lpstr>ResidentialT</vt:lpstr>
      <vt:lpstr>SecLE10</vt:lpstr>
      <vt:lpstr>SecGT10</vt:lpstr>
      <vt:lpstr>SGT10_IDR_NIDR</vt:lpstr>
      <vt:lpstr>PrmGT10D</vt:lpstr>
      <vt:lpstr>PrmGT10D IDR_NIDR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41b794f4-53ee-4bd6-8edb-1c7e617d05f2</vt:lpwstr>
  </property>
</Properties>
</file>